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5" yWindow="8295" windowWidth="23790" windowHeight="4800" activeTab="1"/>
  </bookViews>
  <sheets>
    <sheet name="GF -BGN" sheetId="1" r:id="rId1"/>
    <sheet name="GF-ENG" sheetId="2" r:id="rId2"/>
    <sheet name="Sheet1" sheetId="3" r:id="rId3"/>
  </sheets>
  <externalReferences>
    <externalReference r:id="rId4"/>
  </externalReferences>
  <definedNames>
    <definedName name="listie">[1]Definitions!$B$31:$B$38</definedName>
  </definedNames>
  <calcPr calcId="152511"/>
</workbook>
</file>

<file path=xl/calcChain.xml><?xml version="1.0" encoding="utf-8"?>
<calcChain xmlns="http://schemas.openxmlformats.org/spreadsheetml/2006/main">
  <c r="B46" i="2" l="1"/>
  <c r="B53" i="1"/>
  <c r="D53" i="2" l="1"/>
  <c r="E53" i="2"/>
  <c r="F53" i="2"/>
  <c r="G53" i="2"/>
  <c r="I53" i="2"/>
  <c r="J53" i="2"/>
  <c r="K53" i="2"/>
  <c r="L53" i="2"/>
  <c r="N53" i="2"/>
  <c r="O53" i="2"/>
  <c r="P53" i="2"/>
  <c r="B53" i="2"/>
  <c r="M53" i="2"/>
  <c r="H53" i="2"/>
  <c r="C53" i="2"/>
  <c r="D46" i="2"/>
  <c r="E46" i="2"/>
  <c r="F46" i="2"/>
  <c r="G46" i="2"/>
  <c r="I46" i="2"/>
  <c r="J46" i="2"/>
  <c r="K46" i="2"/>
  <c r="L46" i="2"/>
  <c r="M46" i="2"/>
  <c r="N46" i="2"/>
  <c r="O46" i="2"/>
  <c r="P46" i="2"/>
  <c r="Q46" i="2"/>
  <c r="R17" i="2"/>
  <c r="R18" i="2"/>
  <c r="R19" i="2"/>
  <c r="R20" i="2"/>
  <c r="R21" i="2"/>
  <c r="R22" i="2"/>
  <c r="R23" i="2"/>
  <c r="R24" i="2"/>
  <c r="R25" i="2"/>
  <c r="R26" i="2"/>
  <c r="R27" i="2"/>
  <c r="R28" i="2"/>
  <c r="Q29" i="2"/>
  <c r="D29" i="2"/>
  <c r="E29" i="2"/>
  <c r="F29" i="2"/>
  <c r="G29" i="2"/>
  <c r="I29" i="2"/>
  <c r="J29" i="2"/>
  <c r="K29" i="2"/>
  <c r="L29" i="2"/>
  <c r="N29" i="2"/>
  <c r="O29" i="2"/>
  <c r="P29" i="2"/>
  <c r="B29" i="2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B29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B46" i="1"/>
  <c r="Q53" i="2" l="1"/>
  <c r="H46" i="2"/>
  <c r="C46" i="2"/>
  <c r="R29" i="2"/>
  <c r="C29" i="2"/>
  <c r="M29" i="2"/>
  <c r="H29" i="2"/>
  <c r="R46" i="2" l="1"/>
  <c r="R53" i="2"/>
</calcChain>
</file>

<file path=xl/sharedStrings.xml><?xml version="1.0" encoding="utf-8"?>
<sst xmlns="http://schemas.openxmlformats.org/spreadsheetml/2006/main" count="503" uniqueCount="100">
  <si>
    <t>Budget Summary (in grant currency)</t>
  </si>
  <si>
    <t>Total</t>
  </si>
  <si>
    <t>TB care and prevention</t>
  </si>
  <si>
    <t/>
  </si>
  <si>
    <t>TB/HIV</t>
  </si>
  <si>
    <t>MDR-TB</t>
  </si>
  <si>
    <t>HSS - Health information systems and M&amp;E</t>
  </si>
  <si>
    <t>Program management</t>
  </si>
  <si>
    <t>1.0 Human Resources (HR)</t>
  </si>
  <si>
    <t>2.0 Travel related costs (TRC)</t>
  </si>
  <si>
    <t>3.0 External Professional services (EPS)</t>
  </si>
  <si>
    <t>4.0 Health Products - Pharmaceutical Products (HPPP)</t>
  </si>
  <si>
    <t>5.0 Health Products - Non-Pharmaceuticals (HPNP)</t>
  </si>
  <si>
    <t>6.0 Health Products - Equipment (HPE)</t>
  </si>
  <si>
    <t>7.0 Procurement and Supply-Chain Management costs (PSM)</t>
  </si>
  <si>
    <t>8.0 Infrastructure (INF)</t>
  </si>
  <si>
    <t>9.0 Non-health equipment (NHP)</t>
  </si>
  <si>
    <t>10.0 Communication Material and Publications (CMP)</t>
  </si>
  <si>
    <t>11.0 Programme Administration costs (PA)</t>
  </si>
  <si>
    <t>12.0 Living support to client/ target population (LSCTP)</t>
  </si>
  <si>
    <t>13.0 Results-based financing (RBF)</t>
  </si>
  <si>
    <t>Ministry of Health of Bulgaria</t>
  </si>
  <si>
    <t>NGO/CBO/Academic</t>
  </si>
  <si>
    <t>Other Government</t>
  </si>
  <si>
    <t>Министерство на здравеопазването</t>
  </si>
  <si>
    <t>Неправителствени организации</t>
  </si>
  <si>
    <t>Лечебни заведения</t>
  </si>
  <si>
    <t>РАЗПРЕДЕЛЕНИЕ ПО ИЗПЪЛНИТЕЛИ</t>
  </si>
  <si>
    <t xml:space="preserve">1.0 Човешки ресурси </t>
  </si>
  <si>
    <t>Туберкулоза/ХИВ</t>
  </si>
  <si>
    <t>Мултирезистентна туберкулоза</t>
  </si>
  <si>
    <t>Управление на програмата</t>
  </si>
  <si>
    <t>Общо</t>
  </si>
  <si>
    <t>4.0 Здравни продукти - лекарства</t>
  </si>
  <si>
    <t>РАЗПРЕДЕЛЕНИЕ ПО МОДУЛИ</t>
  </si>
  <si>
    <t>2.0 Транспортни разходи</t>
  </si>
  <si>
    <t>ОБОБЩЕН БЮДЖЕТ (във валутата на безвъзмездната помощ)</t>
  </si>
  <si>
    <t xml:space="preserve">Грижи и превенция на туберкулозата </t>
  </si>
  <si>
    <t>Здравно-информационни системи и мониторинг и оценка</t>
  </si>
  <si>
    <t xml:space="preserve">РАЗПРЕДЕЛЕНИЕ ПО ГРУПИ РАЗХОДИ </t>
  </si>
  <si>
    <t>3.0 Външни професионални услуги</t>
  </si>
  <si>
    <t>7.0 Разходи за управление на доставките</t>
  </si>
  <si>
    <t>8.0 Инфраструктура</t>
  </si>
  <si>
    <t>11.0 Административни разходи</t>
  </si>
  <si>
    <t>12.0 Подкрепа за целевите групи</t>
  </si>
  <si>
    <t>5.0 Здравни продукти  - медицински изделия</t>
  </si>
  <si>
    <t>6.0 Здравни продукти  - медицинско оборудване</t>
  </si>
  <si>
    <t>9.0 Оборудване и техника</t>
  </si>
  <si>
    <t>10.0 Комуникационни материали</t>
  </si>
  <si>
    <t>13.0 Финансиране, базирано на резултати</t>
  </si>
  <si>
    <t>Principal Recipient</t>
  </si>
  <si>
    <t>Grant Number:</t>
  </si>
  <si>
    <t>Implementation Period Start Date:</t>
  </si>
  <si>
    <t>Implementation Period End Date:</t>
  </si>
  <si>
    <t>Grant Currency:</t>
  </si>
  <si>
    <t>Component:</t>
  </si>
  <si>
    <t>Country / Applicant:</t>
  </si>
  <si>
    <t>Tuberculosis</t>
  </si>
  <si>
    <t>Bulgaria</t>
  </si>
  <si>
    <t>МоH</t>
  </si>
  <si>
    <t>Период 1
1.10.15
31.12.15</t>
  </si>
  <si>
    <t>Период 3
1.04.16
30.06.16</t>
  </si>
  <si>
    <t>Период 2
1.01.16
31.03.16</t>
  </si>
  <si>
    <t>Период 4
1.07.16
30.09.16</t>
  </si>
  <si>
    <t>Период 5
1.10.16
31.12.16</t>
  </si>
  <si>
    <t>Период 6
1.01.17
31.03.17</t>
  </si>
  <si>
    <t>Период 7
1.04.17
30.06.17</t>
  </si>
  <si>
    <t>Период 8
1.07.17
30.09.17</t>
  </si>
  <si>
    <t>Период 9
1.10.17
31.12.17</t>
  </si>
  <si>
    <t>Период 10
1.01.18
31.03.18</t>
  </si>
  <si>
    <t>Период 11
1.04.18
30.06.18</t>
  </si>
  <si>
    <t>Период 12
1.07.18
30.09.18</t>
  </si>
  <si>
    <t>Euro</t>
  </si>
  <si>
    <t>Period 1
1.10.15
31.12.15</t>
  </si>
  <si>
    <t>Period 2
1.01.16
31.03.16</t>
  </si>
  <si>
    <t>Period 3
1.04.16
30.06.16</t>
  </si>
  <si>
    <t>Period 4
1.07.16
30.09.16</t>
  </si>
  <si>
    <t>Period 5
1.10.16
31.12.16</t>
  </si>
  <si>
    <t>Period 6
1.01.17
31.03.17</t>
  </si>
  <si>
    <t>Period 7
1.04.17
30.06.17</t>
  </si>
  <si>
    <t>Period 8
1.07.17
30.09.17</t>
  </si>
  <si>
    <t>Period 9
1.10.17
31.12.17</t>
  </si>
  <si>
    <t>Period 10
1.01.18
31.03.18</t>
  </si>
  <si>
    <t>Period 11
1.04.18
30.06.18</t>
  </si>
  <si>
    <t>Period 12
1.07.18
30.09.18</t>
  </si>
  <si>
    <t>Компонент:</t>
  </si>
  <si>
    <t>Държава:</t>
  </si>
  <si>
    <t>Главен получател:</t>
  </si>
  <si>
    <t xml:space="preserve"> Безвъзмездната помощ №:</t>
  </si>
  <si>
    <t>Начална дата:</t>
  </si>
  <si>
    <t>Крайна дата:</t>
  </si>
  <si>
    <t>Валута:</t>
  </si>
  <si>
    <t>Туберкулоза</t>
  </si>
  <si>
    <t>България</t>
  </si>
  <si>
    <t>Евро</t>
  </si>
  <si>
    <t>ОБЩО:</t>
  </si>
  <si>
    <t>TOTAL:</t>
  </si>
  <si>
    <t>BREAKDOWN BY MODULE</t>
  </si>
  <si>
    <t>BREAKDOWN BY COST GROUPING</t>
  </si>
  <si>
    <t>BREAKDOWN BY RECIPIENTS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</si>
</sst>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1CFDF"/>
        <bgColor indexed="64"/>
      </patternFill>
    </fill>
    <fill>
      <patternFill patternType="solid">
        <fgColor rgb="FFDDDCE8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14" fontId="3" fillId="0" borderId="0" xfId="0" applyNumberFormat="1" applyFont="1" applyAlignment="1">
      <alignment horizontal="left"/>
    </xf>
    <xf numFmtId="0" fontId="5" fillId="0" borderId="0" xfId="0" applyFont="1"/>
    <xf numFmtId="0" fontId="5" fillId="3" borderId="1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4" fillId="0" borderId="7" xfId="0" applyFont="1" applyBorder="1"/>
    <xf numFmtId="3" fontId="4" fillId="0" borderId="16" xfId="0" applyNumberFormat="1" applyFont="1" applyBorder="1"/>
    <xf numFmtId="3" fontId="4" fillId="0" borderId="4" xfId="0" applyNumberFormat="1" applyFont="1" applyBorder="1"/>
    <xf numFmtId="3" fontId="4" fillId="0" borderId="12" xfId="0" applyNumberFormat="1" applyFont="1" applyBorder="1"/>
    <xf numFmtId="0" fontId="4" fillId="0" borderId="8" xfId="0" applyFont="1" applyBorder="1"/>
    <xf numFmtId="3" fontId="4" fillId="0" borderId="17" xfId="0" applyNumberFormat="1" applyFont="1" applyBorder="1"/>
    <xf numFmtId="3" fontId="4" fillId="0" borderId="5" xfId="0" applyNumberFormat="1" applyFont="1" applyBorder="1"/>
    <xf numFmtId="3" fontId="4" fillId="0" borderId="13" xfId="0" applyNumberFormat="1" applyFont="1" applyBorder="1"/>
    <xf numFmtId="0" fontId="4" fillId="0" borderId="9" xfId="0" applyFont="1" applyBorder="1"/>
    <xf numFmtId="3" fontId="4" fillId="0" borderId="18" xfId="0" applyNumberFormat="1" applyFont="1" applyBorder="1"/>
    <xf numFmtId="3" fontId="4" fillId="0" borderId="6" xfId="0" applyNumberFormat="1" applyFont="1" applyBorder="1"/>
    <xf numFmtId="3" fontId="4" fillId="0" borderId="14" xfId="0" applyNumberFormat="1" applyFont="1" applyBorder="1"/>
    <xf numFmtId="3" fontId="4" fillId="0" borderId="0" xfId="0" applyNumberFormat="1" applyFont="1"/>
    <xf numFmtId="3" fontId="5" fillId="2" borderId="2" xfId="0" applyNumberFormat="1" applyFont="1" applyFill="1" applyBorder="1"/>
    <xf numFmtId="1" fontId="4" fillId="0" borderId="0" xfId="0" applyNumberFormat="1" applyFont="1"/>
    <xf numFmtId="3" fontId="5" fillId="3" borderId="1" xfId="0" applyNumberFormat="1" applyFont="1" applyFill="1" applyBorder="1"/>
    <xf numFmtId="3" fontId="5" fillId="3" borderId="3" xfId="0" applyNumberFormat="1" applyFont="1" applyFill="1" applyBorder="1"/>
    <xf numFmtId="3" fontId="5" fillId="3" borderId="7" xfId="0" applyNumberFormat="1" applyFont="1" applyFill="1" applyBorder="1"/>
    <xf numFmtId="3" fontId="5" fillId="3" borderId="8" xfId="0" applyNumberFormat="1" applyFont="1" applyFill="1" applyBorder="1"/>
    <xf numFmtId="3" fontId="5" fillId="3" borderId="9" xfId="0" applyNumberFormat="1" applyFont="1" applyFill="1" applyBorder="1"/>
    <xf numFmtId="3" fontId="5" fillId="3" borderId="19" xfId="0" applyNumberFormat="1" applyFont="1" applyFill="1" applyBorder="1"/>
    <xf numFmtId="3" fontId="5" fillId="3" borderId="21" xfId="0" applyNumberFormat="1" applyFont="1" applyFill="1" applyBorder="1"/>
    <xf numFmtId="3" fontId="5" fillId="3" borderId="22" xfId="0" applyNumberFormat="1" applyFont="1" applyFill="1" applyBorder="1"/>
    <xf numFmtId="3" fontId="5" fillId="3" borderId="23" xfId="0" applyNumberFormat="1" applyFont="1" applyFill="1" applyBorder="1"/>
    <xf numFmtId="3" fontId="5" fillId="3" borderId="20" xfId="0" applyNumberFormat="1" applyFont="1" applyFill="1" applyBorder="1"/>
    <xf numFmtId="0" fontId="5" fillId="4" borderId="11" xfId="0" applyNumberFormat="1" applyFont="1" applyFill="1" applyBorder="1" applyAlignment="1">
      <alignment horizontal="center" vertical="center" wrapText="1"/>
    </xf>
    <xf numFmtId="0" fontId="5" fillId="4" borderId="15" xfId="0" applyNumberFormat="1" applyFont="1" applyFill="1" applyBorder="1" applyAlignment="1">
      <alignment horizontal="center" vertical="center" wrapText="1"/>
    </xf>
    <xf numFmtId="0" fontId="5" fillId="4" borderId="1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 applyProtection="1">
      <alignment horizontal="right" vertical="center" wrapText="1"/>
    </xf>
    <xf numFmtId="0" fontId="2" fillId="4" borderId="0" xfId="0" applyFont="1" applyFill="1" applyBorder="1" applyAlignment="1" applyProtection="1">
      <alignment horizontal="right" vertical="center" wrapText="1"/>
      <protection locked="0"/>
    </xf>
    <xf numFmtId="0" fontId="5" fillId="4" borderId="2" xfId="0" applyNumberFormat="1" applyFont="1" applyFill="1" applyBorder="1" applyAlignment="1">
      <alignment horizontal="center" vertical="center" wrapText="1"/>
    </xf>
    <xf numFmtId="3" fontId="4" fillId="0" borderId="24" xfId="0" applyNumberFormat="1" applyFont="1" applyBorder="1"/>
    <xf numFmtId="3" fontId="4" fillId="0" borderId="25" xfId="0" applyNumberFormat="1" applyFont="1" applyBorder="1"/>
    <xf numFmtId="3" fontId="4" fillId="0" borderId="26" xfId="0" applyNumberFormat="1" applyFont="1" applyBorder="1"/>
    <xf numFmtId="0" fontId="5" fillId="4" borderId="1" xfId="0" applyFont="1" applyFill="1" applyBorder="1" applyAlignment="1">
      <alignment horizontal="center" vertical="center"/>
    </xf>
    <xf numFmtId="0" fontId="4" fillId="0" borderId="19" xfId="0" applyFont="1" applyBorder="1"/>
    <xf numFmtId="0" fontId="5" fillId="2" borderId="1" xfId="0" applyFont="1" applyFill="1" applyBorder="1" applyAlignment="1">
      <alignment horizontal="right"/>
    </xf>
    <xf numFmtId="3" fontId="4" fillId="0" borderId="0" xfId="0" applyNumberFormat="1" applyFont="1" applyBorder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mruColors>
      <color rgb="FFD1CFDF"/>
      <color rgb="FFBBB8D0"/>
      <color rgb="FFDDDCE8"/>
      <color rgb="FF6D6799"/>
      <color rgb="FF41AA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todorova\Local%20Settings\Temporary%20Internet%20Files\Content.Outlook\SBOWA2E5\Budget\Template%20for%20Summary%20budgets%20Generic%20RCC%20I_%203%20years%2030.09.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 GF"/>
      <sheetName val="Definitions"/>
      <sheetName val="Budget_summary_GF"/>
      <sheetName val="Budget_summary_GF1"/>
    </sheetNames>
    <sheetDataSet>
      <sheetData sheetId="0"/>
      <sheetData sheetId="1">
        <row r="31">
          <cell r="B31" t="str">
            <v>Please Select…</v>
          </cell>
        </row>
        <row r="32">
          <cell r="B32" t="str">
            <v>FBO</v>
          </cell>
        </row>
        <row r="33">
          <cell r="B33" t="str">
            <v>NGO/CBO/Academic</v>
          </cell>
        </row>
        <row r="34">
          <cell r="B34" t="str">
            <v>Private Sector</v>
          </cell>
        </row>
        <row r="35">
          <cell r="B35" t="str">
            <v>Ministry of Health (MoH)</v>
          </cell>
        </row>
        <row r="36">
          <cell r="B36" t="str">
            <v>Other Government</v>
          </cell>
        </row>
        <row r="37">
          <cell r="B37" t="str">
            <v>UNDP</v>
          </cell>
        </row>
        <row r="38">
          <cell r="B38" t="str">
            <v>Other Multilateral Organisation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zoomScale="77" zoomScaleNormal="77" workbookViewId="0">
      <selection activeCell="A49" sqref="A49"/>
    </sheetView>
  </sheetViews>
  <sheetFormatPr defaultRowHeight="15" x14ac:dyDescent="0.25"/>
  <cols>
    <col min="1" max="1" width="56.42578125" style="2" customWidth="1"/>
    <col min="2" max="18" width="11.42578125" style="2" customWidth="1"/>
    <col min="19" max="16384" width="9.140625" style="2"/>
  </cols>
  <sheetData>
    <row r="1" spans="1:18" ht="15.75" x14ac:dyDescent="0.25">
      <c r="A1" s="35" t="s">
        <v>85</v>
      </c>
      <c r="B1" s="1" t="s">
        <v>92</v>
      </c>
    </row>
    <row r="2" spans="1:18" ht="15.75" x14ac:dyDescent="0.25">
      <c r="A2" s="35" t="s">
        <v>86</v>
      </c>
      <c r="B2" s="1" t="s">
        <v>93</v>
      </c>
    </row>
    <row r="3" spans="1:18" ht="15.75" x14ac:dyDescent="0.25">
      <c r="A3" s="35" t="s">
        <v>87</v>
      </c>
      <c r="B3" s="1" t="s">
        <v>24</v>
      </c>
    </row>
    <row r="4" spans="1:18" ht="15.75" hidden="1" x14ac:dyDescent="0.25">
      <c r="A4" s="36" t="s">
        <v>88</v>
      </c>
      <c r="B4" s="1"/>
    </row>
    <row r="5" spans="1:18" ht="15.75" x14ac:dyDescent="0.25">
      <c r="A5" s="36" t="s">
        <v>89</v>
      </c>
      <c r="B5" s="3">
        <v>42278</v>
      </c>
    </row>
    <row r="6" spans="1:18" ht="15.75" x14ac:dyDescent="0.25">
      <c r="A6" s="36" t="s">
        <v>90</v>
      </c>
      <c r="B6" s="3">
        <v>43373</v>
      </c>
    </row>
    <row r="7" spans="1:18" ht="15.75" x14ac:dyDescent="0.25">
      <c r="A7" s="35" t="s">
        <v>91</v>
      </c>
      <c r="B7" s="1" t="s">
        <v>94</v>
      </c>
    </row>
    <row r="8" spans="1:18" ht="92.25" customHeight="1" x14ac:dyDescent="0.25"/>
    <row r="9" spans="1:18" ht="19.5" customHeight="1" x14ac:dyDescent="0.25">
      <c r="A9" s="4" t="s">
        <v>36</v>
      </c>
    </row>
    <row r="10" spans="1:18" ht="15.75" thickBot="1" x14ac:dyDescent="0.3"/>
    <row r="11" spans="1:18" ht="51.75" customHeight="1" thickBot="1" x14ac:dyDescent="0.3">
      <c r="A11" s="41" t="s">
        <v>34</v>
      </c>
      <c r="B11" s="37" t="s">
        <v>60</v>
      </c>
      <c r="C11" s="5">
        <v>2015</v>
      </c>
      <c r="D11" s="33" t="s">
        <v>62</v>
      </c>
      <c r="E11" s="34" t="s">
        <v>61</v>
      </c>
      <c r="F11" s="34" t="s">
        <v>63</v>
      </c>
      <c r="G11" s="32" t="s">
        <v>64</v>
      </c>
      <c r="H11" s="5">
        <v>2016</v>
      </c>
      <c r="I11" s="33" t="s">
        <v>65</v>
      </c>
      <c r="J11" s="34" t="s">
        <v>66</v>
      </c>
      <c r="K11" s="34" t="s">
        <v>67</v>
      </c>
      <c r="L11" s="32" t="s">
        <v>68</v>
      </c>
      <c r="M11" s="5">
        <v>2017</v>
      </c>
      <c r="N11" s="33" t="s">
        <v>69</v>
      </c>
      <c r="O11" s="34" t="s">
        <v>70</v>
      </c>
      <c r="P11" s="34" t="s">
        <v>71</v>
      </c>
      <c r="Q11" s="5">
        <v>2018</v>
      </c>
      <c r="R11" s="6" t="s">
        <v>32</v>
      </c>
    </row>
    <row r="12" spans="1:18" x14ac:dyDescent="0.25">
      <c r="A12" s="7" t="s">
        <v>37</v>
      </c>
      <c r="B12" s="38">
        <v>352074.02</v>
      </c>
      <c r="C12" s="24">
        <v>352074.02</v>
      </c>
      <c r="D12" s="8">
        <v>408799.12</v>
      </c>
      <c r="E12" s="9">
        <v>286717.64</v>
      </c>
      <c r="F12" s="9">
        <v>272679.12</v>
      </c>
      <c r="G12" s="10">
        <v>310668.02</v>
      </c>
      <c r="H12" s="24">
        <v>1278863.8999999999</v>
      </c>
      <c r="I12" s="8">
        <v>273447.12</v>
      </c>
      <c r="J12" s="9">
        <v>670413.76878435246</v>
      </c>
      <c r="K12" s="9">
        <v>271547.12</v>
      </c>
      <c r="L12" s="10">
        <v>298855.10000000003</v>
      </c>
      <c r="M12" s="24">
        <v>1514263.1087843524</v>
      </c>
      <c r="N12" s="8">
        <v>272769.2</v>
      </c>
      <c r="O12" s="9">
        <v>308514.82</v>
      </c>
      <c r="P12" s="9">
        <v>268669.2</v>
      </c>
      <c r="Q12" s="24">
        <v>849953.22</v>
      </c>
      <c r="R12" s="28">
        <v>3995154.2487843521</v>
      </c>
    </row>
    <row r="13" spans="1:18" x14ac:dyDescent="0.25">
      <c r="A13" s="11" t="s">
        <v>29</v>
      </c>
      <c r="B13" s="39" t="s">
        <v>3</v>
      </c>
      <c r="C13" s="25" t="s">
        <v>3</v>
      </c>
      <c r="D13" s="12">
        <v>700</v>
      </c>
      <c r="E13" s="13" t="s">
        <v>3</v>
      </c>
      <c r="F13" s="13" t="s">
        <v>3</v>
      </c>
      <c r="G13" s="14" t="s">
        <v>3</v>
      </c>
      <c r="H13" s="25">
        <v>700</v>
      </c>
      <c r="I13" s="12">
        <v>6700</v>
      </c>
      <c r="J13" s="13" t="s">
        <v>3</v>
      </c>
      <c r="K13" s="13" t="s">
        <v>3</v>
      </c>
      <c r="L13" s="14" t="s">
        <v>3</v>
      </c>
      <c r="M13" s="25">
        <v>6700</v>
      </c>
      <c r="N13" s="12" t="s">
        <v>3</v>
      </c>
      <c r="O13" s="13" t="s">
        <v>3</v>
      </c>
      <c r="P13" s="13" t="s">
        <v>3</v>
      </c>
      <c r="Q13" s="25" t="s">
        <v>3</v>
      </c>
      <c r="R13" s="29">
        <v>7400</v>
      </c>
    </row>
    <row r="14" spans="1:18" x14ac:dyDescent="0.25">
      <c r="A14" s="11" t="s">
        <v>30</v>
      </c>
      <c r="B14" s="39">
        <v>29906.25</v>
      </c>
      <c r="C14" s="25">
        <v>29906.25</v>
      </c>
      <c r="D14" s="12">
        <v>17181.25</v>
      </c>
      <c r="E14" s="13">
        <v>184924.85</v>
      </c>
      <c r="F14" s="13">
        <v>16181.25</v>
      </c>
      <c r="G14" s="14">
        <v>16346.25</v>
      </c>
      <c r="H14" s="25">
        <v>234633.60000000001</v>
      </c>
      <c r="I14" s="12">
        <v>16181.25</v>
      </c>
      <c r="J14" s="13">
        <v>204439.25</v>
      </c>
      <c r="K14" s="13">
        <v>16181.25</v>
      </c>
      <c r="L14" s="14">
        <v>18171.17000000002</v>
      </c>
      <c r="M14" s="25">
        <v>254972.92</v>
      </c>
      <c r="N14" s="12">
        <v>16181.25</v>
      </c>
      <c r="O14" s="13">
        <v>15461.25</v>
      </c>
      <c r="P14" s="13">
        <v>16181.25</v>
      </c>
      <c r="Q14" s="25">
        <v>47823.75</v>
      </c>
      <c r="R14" s="29">
        <v>567336.52</v>
      </c>
    </row>
    <row r="15" spans="1:18" x14ac:dyDescent="0.25">
      <c r="A15" s="11" t="s">
        <v>38</v>
      </c>
      <c r="B15" s="39">
        <v>2330</v>
      </c>
      <c r="C15" s="25">
        <v>2330</v>
      </c>
      <c r="D15" s="12">
        <v>2330</v>
      </c>
      <c r="E15" s="13">
        <v>4730</v>
      </c>
      <c r="F15" s="13">
        <v>2330</v>
      </c>
      <c r="G15" s="14">
        <v>1950</v>
      </c>
      <c r="H15" s="25">
        <v>11340</v>
      </c>
      <c r="I15" s="12">
        <v>1950</v>
      </c>
      <c r="J15" s="13">
        <v>1950</v>
      </c>
      <c r="K15" s="13">
        <v>1950</v>
      </c>
      <c r="L15" s="14" t="s">
        <v>3</v>
      </c>
      <c r="M15" s="25">
        <v>5850</v>
      </c>
      <c r="N15" s="12" t="s">
        <v>3</v>
      </c>
      <c r="O15" s="13" t="s">
        <v>3</v>
      </c>
      <c r="P15" s="13" t="s">
        <v>3</v>
      </c>
      <c r="Q15" s="25" t="s">
        <v>3</v>
      </c>
      <c r="R15" s="29">
        <v>19520</v>
      </c>
    </row>
    <row r="16" spans="1:18" ht="15.75" thickBot="1" x14ac:dyDescent="0.3">
      <c r="A16" s="15" t="s">
        <v>31</v>
      </c>
      <c r="B16" s="40">
        <v>85135.70885787622</v>
      </c>
      <c r="C16" s="26">
        <v>85135.70885787622</v>
      </c>
      <c r="D16" s="16">
        <v>150980.09808</v>
      </c>
      <c r="E16" s="17">
        <v>86000.098079999996</v>
      </c>
      <c r="F16" s="17">
        <v>89580.098079999996</v>
      </c>
      <c r="G16" s="18">
        <v>80752.705920000008</v>
      </c>
      <c r="H16" s="26">
        <v>407313.00016</v>
      </c>
      <c r="I16" s="16">
        <v>148055.8697310093</v>
      </c>
      <c r="J16" s="17">
        <v>94345.869731009312</v>
      </c>
      <c r="K16" s="17">
        <v>86655.869731009312</v>
      </c>
      <c r="L16" s="18">
        <v>83345.869731009312</v>
      </c>
      <c r="M16" s="26">
        <v>412403.47892403725</v>
      </c>
      <c r="N16" s="16">
        <v>86555.869731009312</v>
      </c>
      <c r="O16" s="17">
        <v>144345.8697310093</v>
      </c>
      <c r="P16" s="17">
        <v>97655.869731009312</v>
      </c>
      <c r="Q16" s="26">
        <v>328557.60919302795</v>
      </c>
      <c r="R16" s="30">
        <v>1233409.7971349414</v>
      </c>
    </row>
    <row r="17" spans="1:18" ht="15.75" hidden="1" thickBot="1" x14ac:dyDescent="0.3">
      <c r="A17" s="42" t="s">
        <v>3</v>
      </c>
      <c r="B17" s="44" t="s">
        <v>3</v>
      </c>
      <c r="C17" s="27" t="s">
        <v>3</v>
      </c>
      <c r="D17" s="44" t="s">
        <v>3</v>
      </c>
      <c r="E17" s="44" t="s">
        <v>3</v>
      </c>
      <c r="F17" s="44" t="s">
        <v>3</v>
      </c>
      <c r="G17" s="44" t="s">
        <v>3</v>
      </c>
      <c r="H17" s="27" t="s">
        <v>3</v>
      </c>
      <c r="I17" s="44" t="s">
        <v>3</v>
      </c>
      <c r="J17" s="44" t="s">
        <v>3</v>
      </c>
      <c r="K17" s="44" t="s">
        <v>3</v>
      </c>
      <c r="L17" s="44" t="s">
        <v>3</v>
      </c>
      <c r="M17" s="27" t="s">
        <v>3</v>
      </c>
      <c r="N17" s="44" t="s">
        <v>3</v>
      </c>
      <c r="O17" s="44" t="s">
        <v>3</v>
      </c>
      <c r="P17" s="44" t="s">
        <v>3</v>
      </c>
      <c r="Q17" s="27" t="s">
        <v>3</v>
      </c>
      <c r="R17" s="31" t="s">
        <v>3</v>
      </c>
    </row>
    <row r="18" spans="1:18" ht="15.75" hidden="1" thickBot="1" x14ac:dyDescent="0.3">
      <c r="A18" s="42" t="s">
        <v>3</v>
      </c>
      <c r="B18" s="44" t="s">
        <v>3</v>
      </c>
      <c r="C18" s="27" t="s">
        <v>3</v>
      </c>
      <c r="D18" s="44" t="s">
        <v>3</v>
      </c>
      <c r="E18" s="44" t="s">
        <v>3</v>
      </c>
      <c r="F18" s="44" t="s">
        <v>3</v>
      </c>
      <c r="G18" s="44" t="s">
        <v>3</v>
      </c>
      <c r="H18" s="27" t="s">
        <v>3</v>
      </c>
      <c r="I18" s="44" t="s">
        <v>3</v>
      </c>
      <c r="J18" s="44" t="s">
        <v>3</v>
      </c>
      <c r="K18" s="44" t="s">
        <v>3</v>
      </c>
      <c r="L18" s="44" t="s">
        <v>3</v>
      </c>
      <c r="M18" s="27" t="s">
        <v>3</v>
      </c>
      <c r="N18" s="44" t="s">
        <v>3</v>
      </c>
      <c r="O18" s="44" t="s">
        <v>3</v>
      </c>
      <c r="P18" s="44" t="s">
        <v>3</v>
      </c>
      <c r="Q18" s="27" t="s">
        <v>3</v>
      </c>
      <c r="R18" s="31" t="s">
        <v>3</v>
      </c>
    </row>
    <row r="19" spans="1:18" ht="15.75" hidden="1" thickBot="1" x14ac:dyDescent="0.3">
      <c r="A19" s="42" t="s">
        <v>3</v>
      </c>
      <c r="B19" s="44" t="s">
        <v>3</v>
      </c>
      <c r="C19" s="27" t="s">
        <v>3</v>
      </c>
      <c r="D19" s="44" t="s">
        <v>3</v>
      </c>
      <c r="E19" s="44" t="s">
        <v>3</v>
      </c>
      <c r="F19" s="44" t="s">
        <v>3</v>
      </c>
      <c r="G19" s="44" t="s">
        <v>3</v>
      </c>
      <c r="H19" s="27" t="s">
        <v>3</v>
      </c>
      <c r="I19" s="44" t="s">
        <v>3</v>
      </c>
      <c r="J19" s="44" t="s">
        <v>3</v>
      </c>
      <c r="K19" s="44" t="s">
        <v>3</v>
      </c>
      <c r="L19" s="44" t="s">
        <v>3</v>
      </c>
      <c r="M19" s="27" t="s">
        <v>3</v>
      </c>
      <c r="N19" s="44" t="s">
        <v>3</v>
      </c>
      <c r="O19" s="44" t="s">
        <v>3</v>
      </c>
      <c r="P19" s="44" t="s">
        <v>3</v>
      </c>
      <c r="Q19" s="27" t="s">
        <v>3</v>
      </c>
      <c r="R19" s="31" t="s">
        <v>3</v>
      </c>
    </row>
    <row r="20" spans="1:18" ht="15.75" hidden="1" thickBot="1" x14ac:dyDescent="0.3">
      <c r="A20" s="42" t="s">
        <v>3</v>
      </c>
      <c r="B20" s="44" t="s">
        <v>3</v>
      </c>
      <c r="C20" s="27" t="s">
        <v>3</v>
      </c>
      <c r="D20" s="44" t="s">
        <v>3</v>
      </c>
      <c r="E20" s="44" t="s">
        <v>3</v>
      </c>
      <c r="F20" s="44" t="s">
        <v>3</v>
      </c>
      <c r="G20" s="44" t="s">
        <v>3</v>
      </c>
      <c r="H20" s="27" t="s">
        <v>3</v>
      </c>
      <c r="I20" s="44" t="s">
        <v>3</v>
      </c>
      <c r="J20" s="44" t="s">
        <v>3</v>
      </c>
      <c r="K20" s="44" t="s">
        <v>3</v>
      </c>
      <c r="L20" s="44" t="s">
        <v>3</v>
      </c>
      <c r="M20" s="27" t="s">
        <v>3</v>
      </c>
      <c r="N20" s="44" t="s">
        <v>3</v>
      </c>
      <c r="O20" s="44" t="s">
        <v>3</v>
      </c>
      <c r="P20" s="44" t="s">
        <v>3</v>
      </c>
      <c r="Q20" s="27" t="s">
        <v>3</v>
      </c>
      <c r="R20" s="31" t="s">
        <v>3</v>
      </c>
    </row>
    <row r="21" spans="1:18" ht="15.75" hidden="1" thickBot="1" x14ac:dyDescent="0.3">
      <c r="A21" s="42" t="s">
        <v>3</v>
      </c>
      <c r="B21" s="44" t="s">
        <v>3</v>
      </c>
      <c r="C21" s="27" t="s">
        <v>3</v>
      </c>
      <c r="D21" s="44" t="s">
        <v>3</v>
      </c>
      <c r="E21" s="44" t="s">
        <v>3</v>
      </c>
      <c r="F21" s="44" t="s">
        <v>3</v>
      </c>
      <c r="G21" s="44" t="s">
        <v>3</v>
      </c>
      <c r="H21" s="27" t="s">
        <v>3</v>
      </c>
      <c r="I21" s="44" t="s">
        <v>3</v>
      </c>
      <c r="J21" s="44" t="s">
        <v>3</v>
      </c>
      <c r="K21" s="44" t="s">
        <v>3</v>
      </c>
      <c r="L21" s="44" t="s">
        <v>3</v>
      </c>
      <c r="M21" s="27" t="s">
        <v>3</v>
      </c>
      <c r="N21" s="44" t="s">
        <v>3</v>
      </c>
      <c r="O21" s="44" t="s">
        <v>3</v>
      </c>
      <c r="P21" s="44" t="s">
        <v>3</v>
      </c>
      <c r="Q21" s="27" t="s">
        <v>3</v>
      </c>
      <c r="R21" s="31" t="s">
        <v>3</v>
      </c>
    </row>
    <row r="22" spans="1:18" ht="15.75" hidden="1" thickBot="1" x14ac:dyDescent="0.3">
      <c r="A22" s="42" t="s">
        <v>3</v>
      </c>
      <c r="B22" s="44" t="s">
        <v>3</v>
      </c>
      <c r="C22" s="27" t="s">
        <v>3</v>
      </c>
      <c r="D22" s="44" t="s">
        <v>3</v>
      </c>
      <c r="E22" s="44" t="s">
        <v>3</v>
      </c>
      <c r="F22" s="44" t="s">
        <v>3</v>
      </c>
      <c r="G22" s="44" t="s">
        <v>3</v>
      </c>
      <c r="H22" s="27" t="s">
        <v>3</v>
      </c>
      <c r="I22" s="44" t="s">
        <v>3</v>
      </c>
      <c r="J22" s="44" t="s">
        <v>3</v>
      </c>
      <c r="K22" s="44" t="s">
        <v>3</v>
      </c>
      <c r="L22" s="44" t="s">
        <v>3</v>
      </c>
      <c r="M22" s="27" t="s">
        <v>3</v>
      </c>
      <c r="N22" s="44" t="s">
        <v>3</v>
      </c>
      <c r="O22" s="44" t="s">
        <v>3</v>
      </c>
      <c r="P22" s="44" t="s">
        <v>3</v>
      </c>
      <c r="Q22" s="27" t="s">
        <v>3</v>
      </c>
      <c r="R22" s="31" t="s">
        <v>3</v>
      </c>
    </row>
    <row r="23" spans="1:18" ht="15.75" hidden="1" thickBot="1" x14ac:dyDescent="0.3">
      <c r="A23" s="42" t="s">
        <v>3</v>
      </c>
      <c r="B23" s="44" t="s">
        <v>3</v>
      </c>
      <c r="C23" s="27" t="s">
        <v>3</v>
      </c>
      <c r="D23" s="44" t="s">
        <v>3</v>
      </c>
      <c r="E23" s="44" t="s">
        <v>3</v>
      </c>
      <c r="F23" s="44" t="s">
        <v>3</v>
      </c>
      <c r="G23" s="44" t="s">
        <v>3</v>
      </c>
      <c r="H23" s="27" t="s">
        <v>3</v>
      </c>
      <c r="I23" s="44" t="s">
        <v>3</v>
      </c>
      <c r="J23" s="44" t="s">
        <v>3</v>
      </c>
      <c r="K23" s="44" t="s">
        <v>3</v>
      </c>
      <c r="L23" s="44" t="s">
        <v>3</v>
      </c>
      <c r="M23" s="27" t="s">
        <v>3</v>
      </c>
      <c r="N23" s="44" t="s">
        <v>3</v>
      </c>
      <c r="O23" s="44" t="s">
        <v>3</v>
      </c>
      <c r="P23" s="44" t="s">
        <v>3</v>
      </c>
      <c r="Q23" s="27" t="s">
        <v>3</v>
      </c>
      <c r="R23" s="31" t="s">
        <v>3</v>
      </c>
    </row>
    <row r="24" spans="1:18" ht="15.75" hidden="1" thickBot="1" x14ac:dyDescent="0.3">
      <c r="A24" s="42" t="s">
        <v>3</v>
      </c>
      <c r="B24" s="44" t="s">
        <v>3</v>
      </c>
      <c r="C24" s="27" t="s">
        <v>3</v>
      </c>
      <c r="D24" s="44" t="s">
        <v>3</v>
      </c>
      <c r="E24" s="44" t="s">
        <v>3</v>
      </c>
      <c r="F24" s="44" t="s">
        <v>3</v>
      </c>
      <c r="G24" s="44" t="s">
        <v>3</v>
      </c>
      <c r="H24" s="27" t="s">
        <v>3</v>
      </c>
      <c r="I24" s="44" t="s">
        <v>3</v>
      </c>
      <c r="J24" s="44" t="s">
        <v>3</v>
      </c>
      <c r="K24" s="44" t="s">
        <v>3</v>
      </c>
      <c r="L24" s="44" t="s">
        <v>3</v>
      </c>
      <c r="M24" s="27" t="s">
        <v>3</v>
      </c>
      <c r="N24" s="44" t="s">
        <v>3</v>
      </c>
      <c r="O24" s="44" t="s">
        <v>3</v>
      </c>
      <c r="P24" s="44" t="s">
        <v>3</v>
      </c>
      <c r="Q24" s="27" t="s">
        <v>3</v>
      </c>
      <c r="R24" s="31" t="s">
        <v>3</v>
      </c>
    </row>
    <row r="25" spans="1:18" ht="15.75" hidden="1" thickBot="1" x14ac:dyDescent="0.3">
      <c r="A25" s="42" t="s">
        <v>3</v>
      </c>
      <c r="B25" s="44" t="s">
        <v>3</v>
      </c>
      <c r="C25" s="27" t="s">
        <v>3</v>
      </c>
      <c r="D25" s="44" t="s">
        <v>3</v>
      </c>
      <c r="E25" s="44" t="s">
        <v>3</v>
      </c>
      <c r="F25" s="44" t="s">
        <v>3</v>
      </c>
      <c r="G25" s="44" t="s">
        <v>3</v>
      </c>
      <c r="H25" s="27" t="s">
        <v>3</v>
      </c>
      <c r="I25" s="44" t="s">
        <v>3</v>
      </c>
      <c r="J25" s="44" t="s">
        <v>3</v>
      </c>
      <c r="K25" s="44" t="s">
        <v>3</v>
      </c>
      <c r="L25" s="44" t="s">
        <v>3</v>
      </c>
      <c r="M25" s="27" t="s">
        <v>3</v>
      </c>
      <c r="N25" s="44" t="s">
        <v>3</v>
      </c>
      <c r="O25" s="44" t="s">
        <v>3</v>
      </c>
      <c r="P25" s="44" t="s">
        <v>3</v>
      </c>
      <c r="Q25" s="27" t="s">
        <v>3</v>
      </c>
      <c r="R25" s="31" t="s">
        <v>3</v>
      </c>
    </row>
    <row r="26" spans="1:18" ht="15.75" hidden="1" thickBot="1" x14ac:dyDescent="0.3">
      <c r="A26" s="42" t="s">
        <v>3</v>
      </c>
      <c r="B26" s="44" t="s">
        <v>3</v>
      </c>
      <c r="C26" s="27" t="s">
        <v>3</v>
      </c>
      <c r="D26" s="44" t="s">
        <v>3</v>
      </c>
      <c r="E26" s="44" t="s">
        <v>3</v>
      </c>
      <c r="F26" s="44" t="s">
        <v>3</v>
      </c>
      <c r="G26" s="44" t="s">
        <v>3</v>
      </c>
      <c r="H26" s="27" t="s">
        <v>3</v>
      </c>
      <c r="I26" s="44" t="s">
        <v>3</v>
      </c>
      <c r="J26" s="44" t="s">
        <v>3</v>
      </c>
      <c r="K26" s="44" t="s">
        <v>3</v>
      </c>
      <c r="L26" s="44" t="s">
        <v>3</v>
      </c>
      <c r="M26" s="27" t="s">
        <v>3</v>
      </c>
      <c r="N26" s="44" t="s">
        <v>3</v>
      </c>
      <c r="O26" s="44" t="s">
        <v>3</v>
      </c>
      <c r="P26" s="44" t="s">
        <v>3</v>
      </c>
      <c r="Q26" s="27" t="s">
        <v>3</v>
      </c>
      <c r="R26" s="31" t="s">
        <v>3</v>
      </c>
    </row>
    <row r="27" spans="1:18" ht="15.75" hidden="1" thickBot="1" x14ac:dyDescent="0.3">
      <c r="A27" s="42" t="s">
        <v>3</v>
      </c>
      <c r="B27" s="44" t="s">
        <v>3</v>
      </c>
      <c r="C27" s="27" t="s">
        <v>3</v>
      </c>
      <c r="D27" s="44" t="s">
        <v>3</v>
      </c>
      <c r="E27" s="44" t="s">
        <v>3</v>
      </c>
      <c r="F27" s="44" t="s">
        <v>3</v>
      </c>
      <c r="G27" s="44" t="s">
        <v>3</v>
      </c>
      <c r="H27" s="27" t="s">
        <v>3</v>
      </c>
      <c r="I27" s="44" t="s">
        <v>3</v>
      </c>
      <c r="J27" s="44" t="s">
        <v>3</v>
      </c>
      <c r="K27" s="44" t="s">
        <v>3</v>
      </c>
      <c r="L27" s="44" t="s">
        <v>3</v>
      </c>
      <c r="M27" s="27" t="s">
        <v>3</v>
      </c>
      <c r="N27" s="44" t="s">
        <v>3</v>
      </c>
      <c r="O27" s="44" t="s">
        <v>3</v>
      </c>
      <c r="P27" s="44" t="s">
        <v>3</v>
      </c>
      <c r="Q27" s="27" t="s">
        <v>3</v>
      </c>
      <c r="R27" s="31" t="s">
        <v>3</v>
      </c>
    </row>
    <row r="28" spans="1:18" ht="15.75" hidden="1" thickBot="1" x14ac:dyDescent="0.3">
      <c r="A28" s="42" t="s">
        <v>3</v>
      </c>
      <c r="B28" s="44" t="s">
        <v>3</v>
      </c>
      <c r="C28" s="27" t="s">
        <v>3</v>
      </c>
      <c r="D28" s="44" t="s">
        <v>3</v>
      </c>
      <c r="E28" s="44" t="s">
        <v>3</v>
      </c>
      <c r="F28" s="44" t="s">
        <v>3</v>
      </c>
      <c r="G28" s="44" t="s">
        <v>3</v>
      </c>
      <c r="H28" s="27" t="s">
        <v>3</v>
      </c>
      <c r="I28" s="44" t="s">
        <v>3</v>
      </c>
      <c r="J28" s="44" t="s">
        <v>3</v>
      </c>
      <c r="K28" s="44" t="s">
        <v>3</v>
      </c>
      <c r="L28" s="44" t="s">
        <v>3</v>
      </c>
      <c r="M28" s="27" t="s">
        <v>3</v>
      </c>
      <c r="N28" s="44" t="s">
        <v>3</v>
      </c>
      <c r="O28" s="44" t="s">
        <v>3</v>
      </c>
      <c r="P28" s="44" t="s">
        <v>3</v>
      </c>
      <c r="Q28" s="27" t="s">
        <v>3</v>
      </c>
      <c r="R28" s="31" t="s">
        <v>3</v>
      </c>
    </row>
    <row r="29" spans="1:18" ht="15.75" thickBot="1" x14ac:dyDescent="0.3">
      <c r="A29" s="43" t="s">
        <v>95</v>
      </c>
      <c r="B29" s="20">
        <f>SUM(B12:B28)</f>
        <v>469445.97885787627</v>
      </c>
      <c r="C29" s="22">
        <f t="shared" ref="C29:R29" si="0">SUM(C12:C28)</f>
        <v>469445.97885787627</v>
      </c>
      <c r="D29" s="20">
        <f t="shared" si="0"/>
        <v>579990.46808000002</v>
      </c>
      <c r="E29" s="20">
        <f t="shared" si="0"/>
        <v>562372.58808000002</v>
      </c>
      <c r="F29" s="20">
        <f t="shared" si="0"/>
        <v>380770.46808000002</v>
      </c>
      <c r="G29" s="20">
        <f t="shared" si="0"/>
        <v>409716.97592</v>
      </c>
      <c r="H29" s="22">
        <f t="shared" si="0"/>
        <v>1932850.5001600001</v>
      </c>
      <c r="I29" s="20">
        <f t="shared" si="0"/>
        <v>446334.23973100929</v>
      </c>
      <c r="J29" s="20">
        <f t="shared" si="0"/>
        <v>971148.88851536182</v>
      </c>
      <c r="K29" s="20">
        <f t="shared" si="0"/>
        <v>376334.23973100929</v>
      </c>
      <c r="L29" s="20">
        <f t="shared" si="0"/>
        <v>400372.13973100937</v>
      </c>
      <c r="M29" s="22">
        <f t="shared" si="0"/>
        <v>2194189.5077083898</v>
      </c>
      <c r="N29" s="20">
        <f t="shared" si="0"/>
        <v>375506.31973100931</v>
      </c>
      <c r="O29" s="20">
        <f t="shared" si="0"/>
        <v>468321.9397310093</v>
      </c>
      <c r="P29" s="20">
        <f t="shared" si="0"/>
        <v>382506.31973100931</v>
      </c>
      <c r="Q29" s="22">
        <f t="shared" si="0"/>
        <v>1226334.5791930279</v>
      </c>
      <c r="R29" s="23">
        <f t="shared" si="0"/>
        <v>5822820.5659192931</v>
      </c>
    </row>
    <row r="30" spans="1:18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15.75" thickBot="1" x14ac:dyDescent="0.3"/>
    <row r="32" spans="1:18" ht="51.75" customHeight="1" thickBot="1" x14ac:dyDescent="0.3">
      <c r="A32" s="41" t="s">
        <v>39</v>
      </c>
      <c r="B32" s="37" t="s">
        <v>60</v>
      </c>
      <c r="C32" s="5">
        <v>2015</v>
      </c>
      <c r="D32" s="33" t="s">
        <v>62</v>
      </c>
      <c r="E32" s="34" t="s">
        <v>61</v>
      </c>
      <c r="F32" s="34" t="s">
        <v>63</v>
      </c>
      <c r="G32" s="32" t="s">
        <v>64</v>
      </c>
      <c r="H32" s="5">
        <v>2016</v>
      </c>
      <c r="I32" s="33" t="s">
        <v>65</v>
      </c>
      <c r="J32" s="34" t="s">
        <v>66</v>
      </c>
      <c r="K32" s="34" t="s">
        <v>67</v>
      </c>
      <c r="L32" s="32" t="s">
        <v>68</v>
      </c>
      <c r="M32" s="5">
        <v>2017</v>
      </c>
      <c r="N32" s="33" t="s">
        <v>69</v>
      </c>
      <c r="O32" s="34" t="s">
        <v>70</v>
      </c>
      <c r="P32" s="34" t="s">
        <v>71</v>
      </c>
      <c r="Q32" s="5">
        <v>2018</v>
      </c>
      <c r="R32" s="6" t="s">
        <v>32</v>
      </c>
    </row>
    <row r="33" spans="1:18" x14ac:dyDescent="0.25">
      <c r="A33" s="11" t="s">
        <v>28</v>
      </c>
      <c r="B33" s="12">
        <v>187401.70885787622</v>
      </c>
      <c r="C33" s="25">
        <v>187401.70885787622</v>
      </c>
      <c r="D33" s="13">
        <v>188266.09808</v>
      </c>
      <c r="E33" s="13">
        <v>188266.09808</v>
      </c>
      <c r="F33" s="13">
        <v>188366.09808</v>
      </c>
      <c r="G33" s="13">
        <v>183738.70592000001</v>
      </c>
      <c r="H33" s="25">
        <v>748637.00016000005</v>
      </c>
      <c r="I33" s="13">
        <v>186331.8697310093</v>
      </c>
      <c r="J33" s="13">
        <v>186331.8697310093</v>
      </c>
      <c r="K33" s="13">
        <v>186431.8697310093</v>
      </c>
      <c r="L33" s="13">
        <v>185531.8697310093</v>
      </c>
      <c r="M33" s="25">
        <v>744627.47892403719</v>
      </c>
      <c r="N33" s="13">
        <v>185531.8697310093</v>
      </c>
      <c r="O33" s="13">
        <v>185531.8697310093</v>
      </c>
      <c r="P33" s="13">
        <v>185531.8697310093</v>
      </c>
      <c r="Q33" s="25">
        <v>556595.60919302795</v>
      </c>
      <c r="R33" s="29">
        <v>2237261.7971349414</v>
      </c>
    </row>
    <row r="34" spans="1:18" x14ac:dyDescent="0.25">
      <c r="A34" s="11" t="s">
        <v>35</v>
      </c>
      <c r="B34" s="12">
        <v>9500</v>
      </c>
      <c r="C34" s="25">
        <v>9500</v>
      </c>
      <c r="D34" s="13">
        <v>38165</v>
      </c>
      <c r="E34" s="13">
        <v>13460</v>
      </c>
      <c r="F34" s="13">
        <v>7820</v>
      </c>
      <c r="G34" s="13">
        <v>12120</v>
      </c>
      <c r="H34" s="25">
        <v>71565</v>
      </c>
      <c r="I34" s="13">
        <v>10830</v>
      </c>
      <c r="J34" s="13">
        <v>28185</v>
      </c>
      <c r="K34" s="13">
        <v>6630</v>
      </c>
      <c r="L34" s="13">
        <v>4665</v>
      </c>
      <c r="M34" s="25">
        <v>50310</v>
      </c>
      <c r="N34" s="13">
        <v>8010</v>
      </c>
      <c r="O34" s="13">
        <v>25455</v>
      </c>
      <c r="P34" s="13">
        <v>5910</v>
      </c>
      <c r="Q34" s="25">
        <v>39375</v>
      </c>
      <c r="R34" s="29">
        <v>170750</v>
      </c>
    </row>
    <row r="35" spans="1:18" x14ac:dyDescent="0.25">
      <c r="A35" s="11" t="s">
        <v>40</v>
      </c>
      <c r="B35" s="12">
        <v>59021</v>
      </c>
      <c r="C35" s="25">
        <v>59021</v>
      </c>
      <c r="D35" s="13">
        <v>63929</v>
      </c>
      <c r="E35" s="13">
        <v>60021</v>
      </c>
      <c r="F35" s="13">
        <v>90454</v>
      </c>
      <c r="G35" s="13">
        <v>88746</v>
      </c>
      <c r="H35" s="25">
        <v>303150</v>
      </c>
      <c r="I35" s="13">
        <v>90554</v>
      </c>
      <c r="J35" s="13">
        <v>100346</v>
      </c>
      <c r="K35" s="13">
        <v>90154</v>
      </c>
      <c r="L35" s="13">
        <v>88746</v>
      </c>
      <c r="M35" s="25">
        <v>369800</v>
      </c>
      <c r="N35" s="13">
        <v>90754</v>
      </c>
      <c r="O35" s="13">
        <v>150646</v>
      </c>
      <c r="P35" s="13">
        <v>101454</v>
      </c>
      <c r="Q35" s="25">
        <v>342854</v>
      </c>
      <c r="R35" s="29">
        <v>1074825</v>
      </c>
    </row>
    <row r="36" spans="1:18" x14ac:dyDescent="0.25">
      <c r="A36" s="11" t="s">
        <v>33</v>
      </c>
      <c r="B36" s="12" t="s">
        <v>3</v>
      </c>
      <c r="C36" s="25" t="s">
        <v>3</v>
      </c>
      <c r="D36" s="13" t="s">
        <v>3</v>
      </c>
      <c r="E36" s="13">
        <v>162361.20000000001</v>
      </c>
      <c r="F36" s="13" t="s">
        <v>3</v>
      </c>
      <c r="G36" s="13" t="s">
        <v>3</v>
      </c>
      <c r="H36" s="25">
        <v>162361.20000000001</v>
      </c>
      <c r="I36" s="13" t="s">
        <v>3</v>
      </c>
      <c r="J36" s="13">
        <v>181875.6</v>
      </c>
      <c r="K36" s="13" t="s">
        <v>3</v>
      </c>
      <c r="L36" s="13">
        <v>1824.9200000000205</v>
      </c>
      <c r="M36" s="25">
        <v>183700.52000000002</v>
      </c>
      <c r="N36" s="13" t="s">
        <v>3</v>
      </c>
      <c r="O36" s="13" t="s">
        <v>3</v>
      </c>
      <c r="P36" s="13" t="s">
        <v>3</v>
      </c>
      <c r="Q36" s="25" t="s">
        <v>3</v>
      </c>
      <c r="R36" s="29">
        <v>346061.72000000003</v>
      </c>
    </row>
    <row r="37" spans="1:18" x14ac:dyDescent="0.25">
      <c r="A37" s="11" t="s">
        <v>45</v>
      </c>
      <c r="B37" s="12">
        <v>29696.699999999997</v>
      </c>
      <c r="C37" s="25">
        <v>29696.699999999997</v>
      </c>
      <c r="D37" s="13" t="s">
        <v>3</v>
      </c>
      <c r="E37" s="13">
        <v>13733.92</v>
      </c>
      <c r="F37" s="13"/>
      <c r="G37" s="13">
        <v>29696.699999999997</v>
      </c>
      <c r="H37" s="25">
        <v>43430.62</v>
      </c>
      <c r="I37" s="13" t="s">
        <v>3</v>
      </c>
      <c r="J37" s="13">
        <v>353292.04878435249</v>
      </c>
      <c r="K37" s="13" t="s">
        <v>3</v>
      </c>
      <c r="L37" s="13">
        <v>29696.699999999997</v>
      </c>
      <c r="M37" s="25">
        <v>382988.7487843525</v>
      </c>
      <c r="N37" s="13" t="s">
        <v>3</v>
      </c>
      <c r="O37" s="13">
        <v>15078.62</v>
      </c>
      <c r="P37" s="13" t="s">
        <v>3</v>
      </c>
      <c r="Q37" s="25">
        <v>15078.62</v>
      </c>
      <c r="R37" s="29">
        <v>471194.6887843525</v>
      </c>
    </row>
    <row r="38" spans="1:18" x14ac:dyDescent="0.25">
      <c r="A38" s="11" t="s">
        <v>46</v>
      </c>
      <c r="B38" s="12">
        <v>82265</v>
      </c>
      <c r="C38" s="25">
        <v>82265</v>
      </c>
      <c r="D38" s="13">
        <v>130000</v>
      </c>
      <c r="E38" s="13" t="s">
        <v>3</v>
      </c>
      <c r="F38" s="13" t="s">
        <v>3</v>
      </c>
      <c r="G38" s="13" t="s">
        <v>3</v>
      </c>
      <c r="H38" s="25">
        <v>130000</v>
      </c>
      <c r="I38" s="13" t="s">
        <v>3</v>
      </c>
      <c r="J38" s="13" t="s">
        <v>3</v>
      </c>
      <c r="K38" s="13" t="s">
        <v>3</v>
      </c>
      <c r="L38" s="13" t="s">
        <v>3</v>
      </c>
      <c r="M38" s="25" t="s">
        <v>3</v>
      </c>
      <c r="N38" s="13" t="s">
        <v>3</v>
      </c>
      <c r="O38" s="13" t="s">
        <v>3</v>
      </c>
      <c r="P38" s="13" t="s">
        <v>3</v>
      </c>
      <c r="Q38" s="25" t="s">
        <v>3</v>
      </c>
      <c r="R38" s="29">
        <v>212265</v>
      </c>
    </row>
    <row r="39" spans="1:18" x14ac:dyDescent="0.25">
      <c r="A39" s="11" t="s">
        <v>41</v>
      </c>
      <c r="B39" s="12">
        <v>7134</v>
      </c>
      <c r="C39" s="25">
        <v>7134</v>
      </c>
      <c r="D39" s="13">
        <v>47500</v>
      </c>
      <c r="E39" s="13">
        <v>25000</v>
      </c>
      <c r="F39" s="13" t="s">
        <v>3</v>
      </c>
      <c r="G39" s="13" t="s">
        <v>3</v>
      </c>
      <c r="H39" s="25">
        <v>72500</v>
      </c>
      <c r="I39" s="13">
        <v>47500</v>
      </c>
      <c r="J39" s="13">
        <v>25000</v>
      </c>
      <c r="K39" s="13" t="s">
        <v>3</v>
      </c>
      <c r="L39" s="13" t="s">
        <v>3</v>
      </c>
      <c r="M39" s="25">
        <v>72500</v>
      </c>
      <c r="N39" s="13" t="s">
        <v>3</v>
      </c>
      <c r="O39" s="13" t="s">
        <v>3</v>
      </c>
      <c r="P39" s="13" t="s">
        <v>3</v>
      </c>
      <c r="Q39" s="25" t="s">
        <v>3</v>
      </c>
      <c r="R39" s="29">
        <v>152134</v>
      </c>
    </row>
    <row r="40" spans="1:18" x14ac:dyDescent="0.25">
      <c r="A40" s="11" t="s">
        <v>42</v>
      </c>
      <c r="B40" s="12">
        <v>2850</v>
      </c>
      <c r="C40" s="25">
        <v>2850</v>
      </c>
      <c r="D40" s="13">
        <v>2850</v>
      </c>
      <c r="E40" s="13">
        <v>2850</v>
      </c>
      <c r="F40" s="13">
        <v>2850</v>
      </c>
      <c r="G40" s="13">
        <v>2850</v>
      </c>
      <c r="H40" s="25">
        <v>11400</v>
      </c>
      <c r="I40" s="13">
        <v>2850</v>
      </c>
      <c r="J40" s="13">
        <v>2850</v>
      </c>
      <c r="K40" s="13">
        <v>2850</v>
      </c>
      <c r="L40" s="13">
        <v>900</v>
      </c>
      <c r="M40" s="25">
        <v>9450</v>
      </c>
      <c r="N40" s="13">
        <v>900</v>
      </c>
      <c r="O40" s="13">
        <v>900</v>
      </c>
      <c r="P40" s="13">
        <v>900</v>
      </c>
      <c r="Q40" s="25">
        <v>2700</v>
      </c>
      <c r="R40" s="29">
        <v>26400</v>
      </c>
    </row>
    <row r="41" spans="1:18" x14ac:dyDescent="0.25">
      <c r="A41" s="11" t="s">
        <v>47</v>
      </c>
      <c r="B41" s="12">
        <v>840</v>
      </c>
      <c r="C41" s="25">
        <v>840</v>
      </c>
      <c r="D41" s="13">
        <v>840</v>
      </c>
      <c r="E41" s="13">
        <v>3240</v>
      </c>
      <c r="F41" s="13">
        <v>840</v>
      </c>
      <c r="G41" s="13">
        <v>840</v>
      </c>
      <c r="H41" s="25">
        <v>5760</v>
      </c>
      <c r="I41" s="13">
        <v>840</v>
      </c>
      <c r="J41" s="13">
        <v>840</v>
      </c>
      <c r="K41" s="13">
        <v>840</v>
      </c>
      <c r="L41" s="13">
        <v>840</v>
      </c>
      <c r="M41" s="25">
        <v>3360</v>
      </c>
      <c r="N41" s="13">
        <v>840</v>
      </c>
      <c r="O41" s="13">
        <v>840</v>
      </c>
      <c r="P41" s="13">
        <v>840</v>
      </c>
      <c r="Q41" s="25">
        <v>2520</v>
      </c>
      <c r="R41" s="29">
        <v>12480</v>
      </c>
    </row>
    <row r="42" spans="1:18" x14ac:dyDescent="0.25">
      <c r="A42" s="11" t="s">
        <v>48</v>
      </c>
      <c r="B42" s="12" t="s">
        <v>3</v>
      </c>
      <c r="C42" s="25" t="s">
        <v>3</v>
      </c>
      <c r="D42" s="13">
        <v>4000</v>
      </c>
      <c r="E42" s="13">
        <v>3000</v>
      </c>
      <c r="F42" s="13" t="s">
        <v>3</v>
      </c>
      <c r="G42" s="13">
        <v>2000</v>
      </c>
      <c r="H42" s="25">
        <v>9000</v>
      </c>
      <c r="I42" s="13">
        <v>4000</v>
      </c>
      <c r="J42" s="13">
        <v>3000</v>
      </c>
      <c r="K42" s="13" t="s">
        <v>3</v>
      </c>
      <c r="L42" s="13" t="s">
        <v>3</v>
      </c>
      <c r="M42" s="25">
        <v>7000</v>
      </c>
      <c r="N42" s="13">
        <v>1600</v>
      </c>
      <c r="O42" s="13">
        <v>2000</v>
      </c>
      <c r="P42" s="13" t="s">
        <v>3</v>
      </c>
      <c r="Q42" s="25">
        <v>3600</v>
      </c>
      <c r="R42" s="29">
        <v>19600</v>
      </c>
    </row>
    <row r="43" spans="1:18" x14ac:dyDescent="0.25">
      <c r="A43" s="11" t="s">
        <v>43</v>
      </c>
      <c r="B43" s="12">
        <v>55491.199999999997</v>
      </c>
      <c r="C43" s="25">
        <v>55491.199999999997</v>
      </c>
      <c r="D43" s="13">
        <v>69194</v>
      </c>
      <c r="E43" s="13">
        <v>55194</v>
      </c>
      <c r="F43" s="13">
        <v>55194</v>
      </c>
      <c r="G43" s="13">
        <v>55311.199999999997</v>
      </c>
      <c r="H43" s="25">
        <v>234893.2</v>
      </c>
      <c r="I43" s="13">
        <v>69014</v>
      </c>
      <c r="J43" s="13">
        <v>55014</v>
      </c>
      <c r="K43" s="13">
        <v>55014</v>
      </c>
      <c r="L43" s="13">
        <v>55311.199999999997</v>
      </c>
      <c r="M43" s="25">
        <v>234353.2</v>
      </c>
      <c r="N43" s="13">
        <v>55014</v>
      </c>
      <c r="O43" s="13">
        <v>55014</v>
      </c>
      <c r="P43" s="13">
        <v>55014</v>
      </c>
      <c r="Q43" s="25">
        <v>165042</v>
      </c>
      <c r="R43" s="29">
        <v>689779.60000000009</v>
      </c>
    </row>
    <row r="44" spans="1:18" ht="15.75" thickBot="1" x14ac:dyDescent="0.3">
      <c r="A44" s="11" t="s">
        <v>44</v>
      </c>
      <c r="B44" s="12">
        <v>35246.370000000003</v>
      </c>
      <c r="C44" s="25">
        <v>35246.370000000003</v>
      </c>
      <c r="D44" s="13">
        <v>35246.370000000003</v>
      </c>
      <c r="E44" s="13">
        <v>35246.370000000003</v>
      </c>
      <c r="F44" s="13">
        <v>35246.370000000003</v>
      </c>
      <c r="G44" s="13">
        <v>34414.370000000003</v>
      </c>
      <c r="H44" s="25">
        <v>140153.48000000001</v>
      </c>
      <c r="I44" s="13">
        <v>34414.370000000003</v>
      </c>
      <c r="J44" s="13">
        <v>34414.370000000003</v>
      </c>
      <c r="K44" s="13">
        <v>34414.370000000003</v>
      </c>
      <c r="L44" s="13">
        <v>32856.449999999997</v>
      </c>
      <c r="M44" s="25">
        <v>136099.56</v>
      </c>
      <c r="N44" s="13">
        <v>32856.449999999997</v>
      </c>
      <c r="O44" s="13">
        <v>32856.449999999997</v>
      </c>
      <c r="P44" s="13">
        <v>32856.449999999997</v>
      </c>
      <c r="Q44" s="25">
        <v>98569.35</v>
      </c>
      <c r="R44" s="29">
        <v>410068.76</v>
      </c>
    </row>
    <row r="45" spans="1:18" ht="15.75" hidden="1" thickBot="1" x14ac:dyDescent="0.3">
      <c r="A45" s="11" t="s">
        <v>49</v>
      </c>
      <c r="B45" s="12"/>
      <c r="C45" s="25"/>
      <c r="D45" s="13"/>
      <c r="E45" s="13"/>
      <c r="F45" s="13"/>
      <c r="G45" s="13"/>
      <c r="H45" s="25"/>
      <c r="I45" s="13"/>
      <c r="J45" s="13"/>
      <c r="K45" s="13"/>
      <c r="L45" s="13"/>
      <c r="M45" s="25"/>
      <c r="N45" s="13"/>
      <c r="O45" s="13"/>
      <c r="P45" s="13"/>
      <c r="Q45" s="25"/>
      <c r="R45" s="29"/>
    </row>
    <row r="46" spans="1:18" ht="15.75" thickBot="1" x14ac:dyDescent="0.3">
      <c r="A46" s="43" t="s">
        <v>95</v>
      </c>
      <c r="B46" s="20">
        <f>SUM(B33:B45)</f>
        <v>469445.97885787621</v>
      </c>
      <c r="C46" s="22">
        <f t="shared" ref="C46:R46" si="1">SUM(C33:C45)</f>
        <v>469445.97885787621</v>
      </c>
      <c r="D46" s="20">
        <f t="shared" si="1"/>
        <v>579990.46808000002</v>
      </c>
      <c r="E46" s="20">
        <f t="shared" si="1"/>
        <v>562372.58808000002</v>
      </c>
      <c r="F46" s="20">
        <f t="shared" si="1"/>
        <v>380770.46808000002</v>
      </c>
      <c r="G46" s="20">
        <f t="shared" si="1"/>
        <v>409716.97592</v>
      </c>
      <c r="H46" s="22">
        <f t="shared" si="1"/>
        <v>1932850.5001600001</v>
      </c>
      <c r="I46" s="20">
        <f t="shared" si="1"/>
        <v>446334.23973100929</v>
      </c>
      <c r="J46" s="20">
        <f t="shared" si="1"/>
        <v>971148.88851536182</v>
      </c>
      <c r="K46" s="20">
        <f t="shared" si="1"/>
        <v>376334.23973100929</v>
      </c>
      <c r="L46" s="20">
        <f t="shared" si="1"/>
        <v>400372.13973100937</v>
      </c>
      <c r="M46" s="22">
        <f t="shared" si="1"/>
        <v>2194189.5077083898</v>
      </c>
      <c r="N46" s="20">
        <f t="shared" si="1"/>
        <v>375506.31973100931</v>
      </c>
      <c r="O46" s="20">
        <f t="shared" si="1"/>
        <v>468321.9397310093</v>
      </c>
      <c r="P46" s="20">
        <f t="shared" si="1"/>
        <v>382506.31973100931</v>
      </c>
      <c r="Q46" s="22">
        <f t="shared" si="1"/>
        <v>1226334.5791930282</v>
      </c>
      <c r="R46" s="23">
        <f t="shared" si="1"/>
        <v>5822820.5659192931</v>
      </c>
    </row>
    <row r="47" spans="1:18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ht="15.75" thickBot="1" x14ac:dyDescent="0.3"/>
    <row r="49" spans="1:18" ht="51.75" customHeight="1" thickBot="1" x14ac:dyDescent="0.3">
      <c r="A49" s="41" t="s">
        <v>27</v>
      </c>
      <c r="B49" s="37" t="s">
        <v>60</v>
      </c>
      <c r="C49" s="5">
        <v>2015</v>
      </c>
      <c r="D49" s="33" t="s">
        <v>62</v>
      </c>
      <c r="E49" s="34" t="s">
        <v>61</v>
      </c>
      <c r="F49" s="34" t="s">
        <v>63</v>
      </c>
      <c r="G49" s="32" t="s">
        <v>64</v>
      </c>
      <c r="H49" s="5">
        <v>2016</v>
      </c>
      <c r="I49" s="33" t="s">
        <v>65</v>
      </c>
      <c r="J49" s="34" t="s">
        <v>66</v>
      </c>
      <c r="K49" s="34" t="s">
        <v>67</v>
      </c>
      <c r="L49" s="32" t="s">
        <v>68</v>
      </c>
      <c r="M49" s="5">
        <v>2017</v>
      </c>
      <c r="N49" s="33" t="s">
        <v>69</v>
      </c>
      <c r="O49" s="34" t="s">
        <v>70</v>
      </c>
      <c r="P49" s="34" t="s">
        <v>71</v>
      </c>
      <c r="Q49" s="5">
        <v>2018</v>
      </c>
      <c r="R49" s="6" t="s">
        <v>32</v>
      </c>
    </row>
    <row r="50" spans="1:18" x14ac:dyDescent="0.25">
      <c r="A50" s="11" t="s">
        <v>24</v>
      </c>
      <c r="B50" s="12">
        <v>254640.85885787621</v>
      </c>
      <c r="C50" s="25">
        <v>254640.85885787621</v>
      </c>
      <c r="D50" s="13">
        <v>365177.34808000003</v>
      </c>
      <c r="E50" s="13">
        <v>347567.46808000002</v>
      </c>
      <c r="F50" s="13">
        <v>137432.34808</v>
      </c>
      <c r="G50" s="13">
        <v>166718.85592</v>
      </c>
      <c r="H50" s="25">
        <v>1016896.02016</v>
      </c>
      <c r="I50" s="13">
        <v>203328.1197310093</v>
      </c>
      <c r="J50" s="13">
        <v>728150.76851536182</v>
      </c>
      <c r="K50" s="13">
        <v>133328.1197310093</v>
      </c>
      <c r="L50" s="13">
        <v>158631.93973100933</v>
      </c>
      <c r="M50" s="25">
        <v>1223438.9477083897</v>
      </c>
      <c r="N50" s="13">
        <v>133758.1197310093</v>
      </c>
      <c r="O50" s="13">
        <v>226581.73973100929</v>
      </c>
      <c r="P50" s="13">
        <v>140758.1197310093</v>
      </c>
      <c r="Q50" s="25">
        <v>501097.97919302795</v>
      </c>
      <c r="R50" s="29">
        <v>2996073.8059192942</v>
      </c>
    </row>
    <row r="51" spans="1:18" x14ac:dyDescent="0.25">
      <c r="A51" s="11" t="s">
        <v>25</v>
      </c>
      <c r="B51" s="12">
        <v>153799.12</v>
      </c>
      <c r="C51" s="25">
        <v>153799.12</v>
      </c>
      <c r="D51" s="13">
        <v>153799.12</v>
      </c>
      <c r="E51" s="13">
        <v>153799.12</v>
      </c>
      <c r="F51" s="13">
        <v>153799.12</v>
      </c>
      <c r="G51" s="13">
        <v>153467.12</v>
      </c>
      <c r="H51" s="25">
        <v>614864.48</v>
      </c>
      <c r="I51" s="13">
        <v>153467.12</v>
      </c>
      <c r="J51" s="13">
        <v>153467.12</v>
      </c>
      <c r="K51" s="13">
        <v>153467.12</v>
      </c>
      <c r="L51" s="13">
        <v>152209.20000000001</v>
      </c>
      <c r="M51" s="25">
        <v>612610.56000000006</v>
      </c>
      <c r="N51" s="13">
        <v>152209.20000000001</v>
      </c>
      <c r="O51" s="13">
        <v>152209.20000000001</v>
      </c>
      <c r="P51" s="13">
        <v>152209.20000000001</v>
      </c>
      <c r="Q51" s="25">
        <v>456627.6</v>
      </c>
      <c r="R51" s="29">
        <v>1837901.7600000002</v>
      </c>
    </row>
    <row r="52" spans="1:18" ht="15.75" thickBot="1" x14ac:dyDescent="0.3">
      <c r="A52" s="11" t="s">
        <v>26</v>
      </c>
      <c r="B52" s="12">
        <v>61006</v>
      </c>
      <c r="C52" s="25">
        <v>61006</v>
      </c>
      <c r="D52" s="13">
        <v>61014</v>
      </c>
      <c r="E52" s="13">
        <v>61006</v>
      </c>
      <c r="F52" s="13">
        <v>89539</v>
      </c>
      <c r="G52" s="13">
        <v>89531</v>
      </c>
      <c r="H52" s="25">
        <v>301090</v>
      </c>
      <c r="I52" s="13">
        <v>89539</v>
      </c>
      <c r="J52" s="13">
        <v>89531</v>
      </c>
      <c r="K52" s="13">
        <v>89539</v>
      </c>
      <c r="L52" s="13">
        <v>89531</v>
      </c>
      <c r="M52" s="25">
        <v>358140</v>
      </c>
      <c r="N52" s="13">
        <v>89539</v>
      </c>
      <c r="O52" s="13">
        <v>89531</v>
      </c>
      <c r="P52" s="13">
        <v>89539</v>
      </c>
      <c r="Q52" s="25">
        <v>268609</v>
      </c>
      <c r="R52" s="29">
        <v>988845</v>
      </c>
    </row>
    <row r="53" spans="1:18" ht="15.75" thickBot="1" x14ac:dyDescent="0.3">
      <c r="A53" s="43" t="s">
        <v>95</v>
      </c>
      <c r="B53" s="20">
        <f>SUM(B50:B52)</f>
        <v>469445.97885787621</v>
      </c>
      <c r="C53" s="22">
        <f t="shared" ref="C53:R53" si="2">SUM(C50:C52)</f>
        <v>469445.97885787621</v>
      </c>
      <c r="D53" s="20">
        <f t="shared" si="2"/>
        <v>579990.46808000002</v>
      </c>
      <c r="E53" s="20">
        <f t="shared" si="2"/>
        <v>562372.58808000002</v>
      </c>
      <c r="F53" s="20">
        <f t="shared" si="2"/>
        <v>380770.46808000002</v>
      </c>
      <c r="G53" s="20">
        <f t="shared" si="2"/>
        <v>409716.97592</v>
      </c>
      <c r="H53" s="22">
        <f t="shared" si="2"/>
        <v>1932850.5001599998</v>
      </c>
      <c r="I53" s="20">
        <f t="shared" si="2"/>
        <v>446334.23973100929</v>
      </c>
      <c r="J53" s="20">
        <f t="shared" si="2"/>
        <v>971148.88851536182</v>
      </c>
      <c r="K53" s="20">
        <f t="shared" si="2"/>
        <v>376334.23973100929</v>
      </c>
      <c r="L53" s="20">
        <f t="shared" si="2"/>
        <v>400372.13973100937</v>
      </c>
      <c r="M53" s="22">
        <f t="shared" si="2"/>
        <v>2194189.5077083898</v>
      </c>
      <c r="N53" s="20">
        <f t="shared" si="2"/>
        <v>375506.31973100931</v>
      </c>
      <c r="O53" s="20">
        <f t="shared" si="2"/>
        <v>468321.9397310093</v>
      </c>
      <c r="P53" s="20">
        <f t="shared" si="2"/>
        <v>382506.31973100931</v>
      </c>
      <c r="Q53" s="22">
        <f t="shared" si="2"/>
        <v>1226334.5791930279</v>
      </c>
      <c r="R53" s="23">
        <f t="shared" si="2"/>
        <v>5822820.565919295</v>
      </c>
    </row>
    <row r="54" spans="1:18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6" spans="1:18" x14ac:dyDescent="0.2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8" spans="1:18" x14ac:dyDescent="0.2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x14ac:dyDescent="0.25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</sheetData>
  <dataValidations disablePrompts="1" count="1">
    <dataValidation type="list" allowBlank="1" showErrorMessage="1" errorTitle="Invalid Data" error="You must select an implementing entity type from the list only." sqref="A52">
      <formula1>listie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zoomScale="75" zoomScaleNormal="75" workbookViewId="0">
      <selection activeCell="E58" sqref="E58"/>
    </sheetView>
  </sheetViews>
  <sheetFormatPr defaultRowHeight="15" x14ac:dyDescent="0.25"/>
  <cols>
    <col min="1" max="1" width="56.42578125" style="2" customWidth="1"/>
    <col min="2" max="18" width="11.42578125" style="2" customWidth="1"/>
    <col min="19" max="16384" width="9.140625" style="2"/>
  </cols>
  <sheetData>
    <row r="1" spans="1:18" ht="15.75" x14ac:dyDescent="0.25">
      <c r="A1" s="35" t="s">
        <v>55</v>
      </c>
      <c r="B1" s="1" t="s">
        <v>57</v>
      </c>
    </row>
    <row r="2" spans="1:18" ht="15.75" x14ac:dyDescent="0.25">
      <c r="A2" s="35" t="s">
        <v>56</v>
      </c>
      <c r="B2" s="1" t="s">
        <v>58</v>
      </c>
    </row>
    <row r="3" spans="1:18" ht="15.75" x14ac:dyDescent="0.25">
      <c r="A3" s="35" t="s">
        <v>50</v>
      </c>
      <c r="B3" s="1" t="s">
        <v>59</v>
      </c>
    </row>
    <row r="4" spans="1:18" ht="15.75" hidden="1" x14ac:dyDescent="0.25">
      <c r="A4" s="36" t="s">
        <v>51</v>
      </c>
      <c r="B4" s="1"/>
    </row>
    <row r="5" spans="1:18" ht="15.75" x14ac:dyDescent="0.25">
      <c r="A5" s="36" t="s">
        <v>52</v>
      </c>
      <c r="B5" s="3">
        <v>42278</v>
      </c>
    </row>
    <row r="6" spans="1:18" ht="15.75" x14ac:dyDescent="0.25">
      <c r="A6" s="36" t="s">
        <v>53</v>
      </c>
      <c r="B6" s="3">
        <v>43373</v>
      </c>
    </row>
    <row r="7" spans="1:18" ht="15.75" x14ac:dyDescent="0.25">
      <c r="A7" s="35" t="s">
        <v>54</v>
      </c>
      <c r="B7" s="1" t="s">
        <v>72</v>
      </c>
    </row>
    <row r="8" spans="1:18" ht="92.25" customHeight="1" x14ac:dyDescent="0.25"/>
    <row r="9" spans="1:18" ht="19.5" customHeight="1" x14ac:dyDescent="0.25">
      <c r="A9" s="4" t="s">
        <v>0</v>
      </c>
    </row>
    <row r="10" spans="1:18" ht="15.75" thickBot="1" x14ac:dyDescent="0.3"/>
    <row r="11" spans="1:18" ht="51.75" customHeight="1" thickBot="1" x14ac:dyDescent="0.3">
      <c r="A11" s="41" t="s">
        <v>97</v>
      </c>
      <c r="B11" s="37" t="s">
        <v>73</v>
      </c>
      <c r="C11" s="5">
        <v>2015</v>
      </c>
      <c r="D11" s="33" t="s">
        <v>74</v>
      </c>
      <c r="E11" s="34" t="s">
        <v>75</v>
      </c>
      <c r="F11" s="34" t="s">
        <v>76</v>
      </c>
      <c r="G11" s="32" t="s">
        <v>77</v>
      </c>
      <c r="H11" s="5">
        <v>2016</v>
      </c>
      <c r="I11" s="33" t="s">
        <v>78</v>
      </c>
      <c r="J11" s="34" t="s">
        <v>79</v>
      </c>
      <c r="K11" s="34" t="s">
        <v>80</v>
      </c>
      <c r="L11" s="32" t="s">
        <v>81</v>
      </c>
      <c r="M11" s="5">
        <v>2017</v>
      </c>
      <c r="N11" s="33" t="s">
        <v>82</v>
      </c>
      <c r="O11" s="34" t="s">
        <v>83</v>
      </c>
      <c r="P11" s="34" t="s">
        <v>84</v>
      </c>
      <c r="Q11" s="5">
        <v>2018</v>
      </c>
      <c r="R11" s="6" t="s">
        <v>1</v>
      </c>
    </row>
    <row r="12" spans="1:18" x14ac:dyDescent="0.25">
      <c r="A12" s="7" t="s">
        <v>2</v>
      </c>
      <c r="B12" s="38">
        <v>352074.02</v>
      </c>
      <c r="C12" s="24">
        <v>352074.02</v>
      </c>
      <c r="D12" s="8">
        <v>408799.12</v>
      </c>
      <c r="E12" s="9">
        <v>286717.64</v>
      </c>
      <c r="F12" s="9">
        <v>272679.12</v>
      </c>
      <c r="G12" s="10">
        <v>310668.02</v>
      </c>
      <c r="H12" s="24">
        <v>1278863.8999999999</v>
      </c>
      <c r="I12" s="8">
        <v>273447.12</v>
      </c>
      <c r="J12" s="9">
        <v>670413.76878435246</v>
      </c>
      <c r="K12" s="9">
        <v>271547.12</v>
      </c>
      <c r="L12" s="10">
        <v>298855.10000000003</v>
      </c>
      <c r="M12" s="24">
        <v>1514263.1087843524</v>
      </c>
      <c r="N12" s="8">
        <v>272769.2</v>
      </c>
      <c r="O12" s="9">
        <v>308514.82</v>
      </c>
      <c r="P12" s="9">
        <v>268669.2</v>
      </c>
      <c r="Q12" s="24">
        <v>849953.22</v>
      </c>
      <c r="R12" s="28">
        <v>3995154.2487843521</v>
      </c>
    </row>
    <row r="13" spans="1:18" x14ac:dyDescent="0.25">
      <c r="A13" s="11" t="s">
        <v>4</v>
      </c>
      <c r="B13" s="39" t="s">
        <v>3</v>
      </c>
      <c r="C13" s="25" t="s">
        <v>3</v>
      </c>
      <c r="D13" s="12">
        <v>700</v>
      </c>
      <c r="E13" s="13" t="s">
        <v>3</v>
      </c>
      <c r="F13" s="13" t="s">
        <v>3</v>
      </c>
      <c r="G13" s="14" t="s">
        <v>3</v>
      </c>
      <c r="H13" s="25">
        <v>700</v>
      </c>
      <c r="I13" s="12">
        <v>6700</v>
      </c>
      <c r="J13" s="13" t="s">
        <v>3</v>
      </c>
      <c r="K13" s="13" t="s">
        <v>3</v>
      </c>
      <c r="L13" s="14" t="s">
        <v>3</v>
      </c>
      <c r="M13" s="25">
        <v>6700</v>
      </c>
      <c r="N13" s="12" t="s">
        <v>3</v>
      </c>
      <c r="O13" s="13" t="s">
        <v>3</v>
      </c>
      <c r="P13" s="13" t="s">
        <v>3</v>
      </c>
      <c r="Q13" s="25" t="s">
        <v>3</v>
      </c>
      <c r="R13" s="29">
        <v>7400</v>
      </c>
    </row>
    <row r="14" spans="1:18" x14ac:dyDescent="0.25">
      <c r="A14" s="11" t="s">
        <v>5</v>
      </c>
      <c r="B14" s="39">
        <v>29906.25</v>
      </c>
      <c r="C14" s="25">
        <v>29906.25</v>
      </c>
      <c r="D14" s="12">
        <v>17181.25</v>
      </c>
      <c r="E14" s="13">
        <v>184924.85</v>
      </c>
      <c r="F14" s="13">
        <v>16181.25</v>
      </c>
      <c r="G14" s="14">
        <v>16346.25</v>
      </c>
      <c r="H14" s="25">
        <v>234633.60000000001</v>
      </c>
      <c r="I14" s="12">
        <v>16181.25</v>
      </c>
      <c r="J14" s="13">
        <v>204439.25</v>
      </c>
      <c r="K14" s="13">
        <v>16181.25</v>
      </c>
      <c r="L14" s="14">
        <v>18171.17000000002</v>
      </c>
      <c r="M14" s="25">
        <v>254972.92</v>
      </c>
      <c r="N14" s="12">
        <v>16181.25</v>
      </c>
      <c r="O14" s="13">
        <v>15461.25</v>
      </c>
      <c r="P14" s="13">
        <v>16181.25</v>
      </c>
      <c r="Q14" s="25">
        <v>47823.75</v>
      </c>
      <c r="R14" s="29">
        <v>567336.52</v>
      </c>
    </row>
    <row r="15" spans="1:18" x14ac:dyDescent="0.25">
      <c r="A15" s="11" t="s">
        <v>6</v>
      </c>
      <c r="B15" s="39">
        <v>2330</v>
      </c>
      <c r="C15" s="25">
        <v>2330</v>
      </c>
      <c r="D15" s="12">
        <v>2330</v>
      </c>
      <c r="E15" s="13">
        <v>4730</v>
      </c>
      <c r="F15" s="13">
        <v>2330</v>
      </c>
      <c r="G15" s="14">
        <v>1950</v>
      </c>
      <c r="H15" s="25">
        <v>11340</v>
      </c>
      <c r="I15" s="12">
        <v>1950</v>
      </c>
      <c r="J15" s="13">
        <v>1950</v>
      </c>
      <c r="K15" s="13">
        <v>1950</v>
      </c>
      <c r="L15" s="14" t="s">
        <v>3</v>
      </c>
      <c r="M15" s="25">
        <v>5850</v>
      </c>
      <c r="N15" s="12" t="s">
        <v>3</v>
      </c>
      <c r="O15" s="13" t="s">
        <v>3</v>
      </c>
      <c r="P15" s="13" t="s">
        <v>3</v>
      </c>
      <c r="Q15" s="25" t="s">
        <v>3</v>
      </c>
      <c r="R15" s="29">
        <v>19520</v>
      </c>
    </row>
    <row r="16" spans="1:18" ht="15.75" thickBot="1" x14ac:dyDescent="0.3">
      <c r="A16" s="15" t="s">
        <v>7</v>
      </c>
      <c r="B16" s="40">
        <v>85135.70885787622</v>
      </c>
      <c r="C16" s="26">
        <v>85135.70885787622</v>
      </c>
      <c r="D16" s="16">
        <v>150980.09808</v>
      </c>
      <c r="E16" s="17">
        <v>86000.098079999996</v>
      </c>
      <c r="F16" s="17">
        <v>89580.098079999996</v>
      </c>
      <c r="G16" s="18">
        <v>80752.705920000008</v>
      </c>
      <c r="H16" s="26">
        <v>407313.00016</v>
      </c>
      <c r="I16" s="16">
        <v>148055.8697310093</v>
      </c>
      <c r="J16" s="17">
        <v>94345.869731009312</v>
      </c>
      <c r="K16" s="17">
        <v>86655.869731009312</v>
      </c>
      <c r="L16" s="18">
        <v>83345.869731009312</v>
      </c>
      <c r="M16" s="26">
        <v>412403.47892403725</v>
      </c>
      <c r="N16" s="16">
        <v>86555.869731009312</v>
      </c>
      <c r="O16" s="17">
        <v>144345.8697310093</v>
      </c>
      <c r="P16" s="17">
        <v>97655.869731009312</v>
      </c>
      <c r="Q16" s="26">
        <v>328557.60919302795</v>
      </c>
      <c r="R16" s="30">
        <v>1233409.7971349414</v>
      </c>
    </row>
    <row r="17" spans="1:18" ht="15.75" hidden="1" thickBot="1" x14ac:dyDescent="0.3">
      <c r="A17" s="42" t="s">
        <v>3</v>
      </c>
      <c r="B17" s="44"/>
      <c r="C17" s="27"/>
      <c r="D17" s="44"/>
      <c r="E17" s="44"/>
      <c r="F17" s="44"/>
      <c r="G17" s="44"/>
      <c r="H17" s="27"/>
      <c r="I17" s="44"/>
      <c r="J17" s="44"/>
      <c r="K17" s="44"/>
      <c r="L17" s="44"/>
      <c r="M17" s="27"/>
      <c r="N17" s="44"/>
      <c r="O17" s="44"/>
      <c r="P17" s="44"/>
      <c r="Q17" s="27"/>
      <c r="R17" s="31">
        <f t="shared" ref="R17:R28" si="0">C17+H17+M17+Q17</f>
        <v>0</v>
      </c>
    </row>
    <row r="18" spans="1:18" ht="15.75" hidden="1" thickBot="1" x14ac:dyDescent="0.3">
      <c r="A18" s="42" t="s">
        <v>3</v>
      </c>
      <c r="B18" s="44"/>
      <c r="C18" s="27"/>
      <c r="D18" s="44"/>
      <c r="E18" s="44"/>
      <c r="F18" s="44"/>
      <c r="G18" s="44"/>
      <c r="H18" s="27"/>
      <c r="I18" s="44"/>
      <c r="J18" s="44"/>
      <c r="K18" s="44"/>
      <c r="L18" s="44"/>
      <c r="M18" s="27"/>
      <c r="N18" s="44"/>
      <c r="O18" s="44"/>
      <c r="P18" s="44"/>
      <c r="Q18" s="27"/>
      <c r="R18" s="31">
        <f t="shared" si="0"/>
        <v>0</v>
      </c>
    </row>
    <row r="19" spans="1:18" ht="15.75" hidden="1" thickBot="1" x14ac:dyDescent="0.3">
      <c r="A19" s="42" t="s">
        <v>3</v>
      </c>
      <c r="B19" s="44"/>
      <c r="C19" s="27"/>
      <c r="D19" s="44"/>
      <c r="E19" s="44"/>
      <c r="F19" s="44"/>
      <c r="G19" s="44"/>
      <c r="H19" s="27"/>
      <c r="I19" s="44"/>
      <c r="J19" s="44"/>
      <c r="K19" s="44"/>
      <c r="L19" s="44"/>
      <c r="M19" s="27"/>
      <c r="N19" s="44"/>
      <c r="O19" s="44"/>
      <c r="P19" s="44"/>
      <c r="Q19" s="27"/>
      <c r="R19" s="31">
        <f t="shared" si="0"/>
        <v>0</v>
      </c>
    </row>
    <row r="20" spans="1:18" ht="15.75" hidden="1" thickBot="1" x14ac:dyDescent="0.3">
      <c r="A20" s="42" t="s">
        <v>3</v>
      </c>
      <c r="B20" s="44"/>
      <c r="C20" s="27"/>
      <c r="D20" s="44"/>
      <c r="E20" s="44"/>
      <c r="F20" s="44"/>
      <c r="G20" s="44"/>
      <c r="H20" s="27"/>
      <c r="I20" s="44"/>
      <c r="J20" s="44"/>
      <c r="K20" s="44"/>
      <c r="L20" s="44"/>
      <c r="M20" s="27"/>
      <c r="N20" s="44"/>
      <c r="O20" s="44"/>
      <c r="P20" s="44"/>
      <c r="Q20" s="27"/>
      <c r="R20" s="31">
        <f t="shared" si="0"/>
        <v>0</v>
      </c>
    </row>
    <row r="21" spans="1:18" ht="15.75" hidden="1" thickBot="1" x14ac:dyDescent="0.3">
      <c r="A21" s="42" t="s">
        <v>3</v>
      </c>
      <c r="B21" s="44"/>
      <c r="C21" s="27"/>
      <c r="D21" s="44"/>
      <c r="E21" s="44"/>
      <c r="F21" s="44"/>
      <c r="G21" s="44"/>
      <c r="H21" s="27"/>
      <c r="I21" s="44"/>
      <c r="J21" s="44"/>
      <c r="K21" s="44"/>
      <c r="L21" s="44"/>
      <c r="M21" s="27"/>
      <c r="N21" s="44"/>
      <c r="O21" s="44"/>
      <c r="P21" s="44"/>
      <c r="Q21" s="27"/>
      <c r="R21" s="31">
        <f t="shared" si="0"/>
        <v>0</v>
      </c>
    </row>
    <row r="22" spans="1:18" ht="15.75" hidden="1" thickBot="1" x14ac:dyDescent="0.3">
      <c r="A22" s="42" t="s">
        <v>3</v>
      </c>
      <c r="B22" s="44"/>
      <c r="C22" s="27"/>
      <c r="D22" s="44"/>
      <c r="E22" s="44"/>
      <c r="F22" s="44"/>
      <c r="G22" s="44"/>
      <c r="H22" s="27"/>
      <c r="I22" s="44"/>
      <c r="J22" s="44"/>
      <c r="K22" s="44"/>
      <c r="L22" s="44"/>
      <c r="M22" s="27"/>
      <c r="N22" s="44"/>
      <c r="O22" s="44"/>
      <c r="P22" s="44"/>
      <c r="Q22" s="27"/>
      <c r="R22" s="31">
        <f t="shared" si="0"/>
        <v>0</v>
      </c>
    </row>
    <row r="23" spans="1:18" ht="15.75" hidden="1" thickBot="1" x14ac:dyDescent="0.3">
      <c r="A23" s="42" t="s">
        <v>3</v>
      </c>
      <c r="B23" s="44"/>
      <c r="C23" s="27"/>
      <c r="D23" s="44"/>
      <c r="E23" s="44"/>
      <c r="F23" s="44"/>
      <c r="G23" s="44"/>
      <c r="H23" s="27"/>
      <c r="I23" s="44"/>
      <c r="J23" s="44"/>
      <c r="K23" s="44"/>
      <c r="L23" s="44"/>
      <c r="M23" s="27"/>
      <c r="N23" s="44"/>
      <c r="O23" s="44"/>
      <c r="P23" s="44"/>
      <c r="Q23" s="27"/>
      <c r="R23" s="31">
        <f t="shared" si="0"/>
        <v>0</v>
      </c>
    </row>
    <row r="24" spans="1:18" ht="15.75" hidden="1" thickBot="1" x14ac:dyDescent="0.3">
      <c r="A24" s="42" t="s">
        <v>3</v>
      </c>
      <c r="B24" s="44"/>
      <c r="C24" s="27"/>
      <c r="D24" s="44"/>
      <c r="E24" s="44"/>
      <c r="F24" s="44"/>
      <c r="G24" s="44"/>
      <c r="H24" s="27"/>
      <c r="I24" s="44"/>
      <c r="J24" s="44"/>
      <c r="K24" s="44"/>
      <c r="L24" s="44"/>
      <c r="M24" s="27"/>
      <c r="N24" s="44"/>
      <c r="O24" s="44"/>
      <c r="P24" s="44"/>
      <c r="Q24" s="27"/>
      <c r="R24" s="31">
        <f t="shared" si="0"/>
        <v>0</v>
      </c>
    </row>
    <row r="25" spans="1:18" ht="15.75" hidden="1" thickBot="1" x14ac:dyDescent="0.3">
      <c r="A25" s="42" t="s">
        <v>3</v>
      </c>
      <c r="B25" s="44"/>
      <c r="C25" s="27"/>
      <c r="D25" s="44"/>
      <c r="E25" s="44"/>
      <c r="F25" s="44"/>
      <c r="G25" s="44"/>
      <c r="H25" s="27"/>
      <c r="I25" s="44"/>
      <c r="J25" s="44"/>
      <c r="K25" s="44"/>
      <c r="L25" s="44"/>
      <c r="M25" s="27"/>
      <c r="N25" s="44"/>
      <c r="O25" s="44"/>
      <c r="P25" s="44"/>
      <c r="Q25" s="27"/>
      <c r="R25" s="31">
        <f t="shared" si="0"/>
        <v>0</v>
      </c>
    </row>
    <row r="26" spans="1:18" ht="15.75" hidden="1" thickBot="1" x14ac:dyDescent="0.3">
      <c r="A26" s="42" t="s">
        <v>3</v>
      </c>
      <c r="B26" s="44"/>
      <c r="C26" s="27"/>
      <c r="D26" s="44"/>
      <c r="E26" s="44"/>
      <c r="F26" s="44"/>
      <c r="G26" s="44"/>
      <c r="H26" s="27"/>
      <c r="I26" s="44"/>
      <c r="J26" s="44"/>
      <c r="K26" s="44"/>
      <c r="L26" s="44"/>
      <c r="M26" s="27"/>
      <c r="N26" s="44"/>
      <c r="O26" s="44"/>
      <c r="P26" s="44"/>
      <c r="Q26" s="27"/>
      <c r="R26" s="31">
        <f t="shared" si="0"/>
        <v>0</v>
      </c>
    </row>
    <row r="27" spans="1:18" ht="15.75" hidden="1" thickBot="1" x14ac:dyDescent="0.3">
      <c r="A27" s="42" t="s">
        <v>3</v>
      </c>
      <c r="B27" s="44"/>
      <c r="C27" s="27"/>
      <c r="D27" s="44"/>
      <c r="E27" s="44"/>
      <c r="F27" s="44"/>
      <c r="G27" s="44"/>
      <c r="H27" s="27"/>
      <c r="I27" s="44"/>
      <c r="J27" s="44"/>
      <c r="K27" s="44"/>
      <c r="L27" s="44"/>
      <c r="M27" s="27"/>
      <c r="N27" s="44"/>
      <c r="O27" s="44"/>
      <c r="P27" s="44"/>
      <c r="Q27" s="27"/>
      <c r="R27" s="31">
        <f t="shared" si="0"/>
        <v>0</v>
      </c>
    </row>
    <row r="28" spans="1:18" ht="15.75" hidden="1" thickBot="1" x14ac:dyDescent="0.3">
      <c r="A28" s="42" t="s">
        <v>3</v>
      </c>
      <c r="B28" s="44"/>
      <c r="C28" s="27"/>
      <c r="D28" s="44"/>
      <c r="E28" s="44"/>
      <c r="F28" s="44"/>
      <c r="G28" s="44"/>
      <c r="H28" s="27"/>
      <c r="I28" s="44"/>
      <c r="J28" s="44"/>
      <c r="K28" s="44"/>
      <c r="L28" s="44"/>
      <c r="M28" s="27"/>
      <c r="N28" s="44"/>
      <c r="O28" s="44"/>
      <c r="P28" s="44"/>
      <c r="Q28" s="27"/>
      <c r="R28" s="31">
        <f t="shared" si="0"/>
        <v>0</v>
      </c>
    </row>
    <row r="29" spans="1:18" ht="15.75" thickBot="1" x14ac:dyDescent="0.3">
      <c r="A29" s="43" t="s">
        <v>96</v>
      </c>
      <c r="B29" s="20">
        <f>SUM(B12:B16)</f>
        <v>469445.97885787627</v>
      </c>
      <c r="C29" s="22">
        <f t="shared" ref="C29:R29" si="1">SUM(C12:C16)</f>
        <v>469445.97885787627</v>
      </c>
      <c r="D29" s="20">
        <f t="shared" si="1"/>
        <v>579990.46808000002</v>
      </c>
      <c r="E29" s="20">
        <f t="shared" si="1"/>
        <v>562372.58808000002</v>
      </c>
      <c r="F29" s="20">
        <f t="shared" si="1"/>
        <v>380770.46808000002</v>
      </c>
      <c r="G29" s="20">
        <f t="shared" si="1"/>
        <v>409716.97592</v>
      </c>
      <c r="H29" s="22">
        <f t="shared" si="1"/>
        <v>1932850.5001600001</v>
      </c>
      <c r="I29" s="20">
        <f t="shared" si="1"/>
        <v>446334.23973100929</v>
      </c>
      <c r="J29" s="20">
        <f t="shared" si="1"/>
        <v>971148.88851536182</v>
      </c>
      <c r="K29" s="20">
        <f t="shared" si="1"/>
        <v>376334.23973100929</v>
      </c>
      <c r="L29" s="20">
        <f t="shared" si="1"/>
        <v>400372.13973100937</v>
      </c>
      <c r="M29" s="22">
        <f t="shared" si="1"/>
        <v>2194189.5077083898</v>
      </c>
      <c r="N29" s="20">
        <f t="shared" si="1"/>
        <v>375506.31973100931</v>
      </c>
      <c r="O29" s="20">
        <f t="shared" si="1"/>
        <v>468321.9397310093</v>
      </c>
      <c r="P29" s="20">
        <f t="shared" si="1"/>
        <v>382506.31973100931</v>
      </c>
      <c r="Q29" s="22">
        <f t="shared" si="1"/>
        <v>1226334.5791930279</v>
      </c>
      <c r="R29" s="23">
        <f t="shared" si="1"/>
        <v>5822820.5659192931</v>
      </c>
    </row>
    <row r="30" spans="1:18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15.75" thickBot="1" x14ac:dyDescent="0.3"/>
    <row r="32" spans="1:18" ht="51.75" customHeight="1" thickBot="1" x14ac:dyDescent="0.3">
      <c r="A32" s="41" t="s">
        <v>98</v>
      </c>
      <c r="B32" s="37" t="s">
        <v>73</v>
      </c>
      <c r="C32" s="5">
        <v>2015</v>
      </c>
      <c r="D32" s="33" t="s">
        <v>74</v>
      </c>
      <c r="E32" s="34" t="s">
        <v>75</v>
      </c>
      <c r="F32" s="34" t="s">
        <v>76</v>
      </c>
      <c r="G32" s="32" t="s">
        <v>77</v>
      </c>
      <c r="H32" s="5">
        <v>2016</v>
      </c>
      <c r="I32" s="33" t="s">
        <v>78</v>
      </c>
      <c r="J32" s="34" t="s">
        <v>79</v>
      </c>
      <c r="K32" s="34" t="s">
        <v>80</v>
      </c>
      <c r="L32" s="32" t="s">
        <v>81</v>
      </c>
      <c r="M32" s="5">
        <v>2017</v>
      </c>
      <c r="N32" s="33" t="s">
        <v>82</v>
      </c>
      <c r="O32" s="34" t="s">
        <v>83</v>
      </c>
      <c r="P32" s="34" t="s">
        <v>84</v>
      </c>
      <c r="Q32" s="5">
        <v>2018</v>
      </c>
      <c r="R32" s="6" t="s">
        <v>1</v>
      </c>
    </row>
    <row r="33" spans="1:18" x14ac:dyDescent="0.25">
      <c r="A33" s="11" t="s">
        <v>8</v>
      </c>
      <c r="B33" s="12">
        <v>187401.70885787622</v>
      </c>
      <c r="C33" s="25">
        <v>187401.70885787622</v>
      </c>
      <c r="D33" s="13">
        <v>188266.09808</v>
      </c>
      <c r="E33" s="13">
        <v>188266.09808</v>
      </c>
      <c r="F33" s="13">
        <v>188366.09808</v>
      </c>
      <c r="G33" s="13">
        <v>183738.70592000001</v>
      </c>
      <c r="H33" s="25">
        <v>748637.00016000005</v>
      </c>
      <c r="I33" s="13">
        <v>186331.8697310093</v>
      </c>
      <c r="J33" s="13">
        <v>186331.8697310093</v>
      </c>
      <c r="K33" s="13">
        <v>186431.8697310093</v>
      </c>
      <c r="L33" s="13">
        <v>185531.8697310093</v>
      </c>
      <c r="M33" s="25">
        <v>744627.47892403719</v>
      </c>
      <c r="N33" s="13">
        <v>185531.8697310093</v>
      </c>
      <c r="O33" s="13">
        <v>185531.8697310093</v>
      </c>
      <c r="P33" s="13">
        <v>185531.8697310093</v>
      </c>
      <c r="Q33" s="25">
        <v>556595.60919302795</v>
      </c>
      <c r="R33" s="29">
        <v>2237261.7971349414</v>
      </c>
    </row>
    <row r="34" spans="1:18" x14ac:dyDescent="0.25">
      <c r="A34" s="11" t="s">
        <v>9</v>
      </c>
      <c r="B34" s="12">
        <v>9500</v>
      </c>
      <c r="C34" s="25">
        <v>9500</v>
      </c>
      <c r="D34" s="13">
        <v>38165</v>
      </c>
      <c r="E34" s="13">
        <v>13460</v>
      </c>
      <c r="F34" s="13">
        <v>7820</v>
      </c>
      <c r="G34" s="13">
        <v>12120</v>
      </c>
      <c r="H34" s="25">
        <v>71565</v>
      </c>
      <c r="I34" s="13">
        <v>10830</v>
      </c>
      <c r="J34" s="13">
        <v>28185</v>
      </c>
      <c r="K34" s="13">
        <v>6630</v>
      </c>
      <c r="L34" s="13">
        <v>4665</v>
      </c>
      <c r="M34" s="25">
        <v>50310</v>
      </c>
      <c r="N34" s="13">
        <v>8010</v>
      </c>
      <c r="O34" s="13">
        <v>25455</v>
      </c>
      <c r="P34" s="13">
        <v>5910</v>
      </c>
      <c r="Q34" s="25">
        <v>39375</v>
      </c>
      <c r="R34" s="29">
        <v>170750</v>
      </c>
    </row>
    <row r="35" spans="1:18" x14ac:dyDescent="0.25">
      <c r="A35" s="11" t="s">
        <v>10</v>
      </c>
      <c r="B35" s="12">
        <v>59021</v>
      </c>
      <c r="C35" s="25">
        <v>59021</v>
      </c>
      <c r="D35" s="13">
        <v>63929</v>
      </c>
      <c r="E35" s="13">
        <v>60021</v>
      </c>
      <c r="F35" s="13">
        <v>90454</v>
      </c>
      <c r="G35" s="13">
        <v>88746</v>
      </c>
      <c r="H35" s="25">
        <v>303150</v>
      </c>
      <c r="I35" s="13">
        <v>90554</v>
      </c>
      <c r="J35" s="13">
        <v>100346</v>
      </c>
      <c r="K35" s="13">
        <v>90154</v>
      </c>
      <c r="L35" s="13">
        <v>88746</v>
      </c>
      <c r="M35" s="25">
        <v>369800</v>
      </c>
      <c r="N35" s="13">
        <v>90754</v>
      </c>
      <c r="O35" s="13">
        <v>150646</v>
      </c>
      <c r="P35" s="13">
        <v>101454</v>
      </c>
      <c r="Q35" s="25">
        <v>342854</v>
      </c>
      <c r="R35" s="29">
        <v>1074825</v>
      </c>
    </row>
    <row r="36" spans="1:18" x14ac:dyDescent="0.25">
      <c r="A36" s="11" t="s">
        <v>11</v>
      </c>
      <c r="B36" s="12" t="s">
        <v>3</v>
      </c>
      <c r="C36" s="25" t="s">
        <v>3</v>
      </c>
      <c r="D36" s="13" t="s">
        <v>3</v>
      </c>
      <c r="E36" s="13">
        <v>162361.20000000001</v>
      </c>
      <c r="F36" s="13" t="s">
        <v>3</v>
      </c>
      <c r="G36" s="13" t="s">
        <v>3</v>
      </c>
      <c r="H36" s="25">
        <v>162361.20000000001</v>
      </c>
      <c r="I36" s="13" t="s">
        <v>3</v>
      </c>
      <c r="J36" s="13">
        <v>181875.6</v>
      </c>
      <c r="K36" s="13" t="s">
        <v>3</v>
      </c>
      <c r="L36" s="13">
        <v>1824.9200000000205</v>
      </c>
      <c r="M36" s="25">
        <v>183700.52000000002</v>
      </c>
      <c r="N36" s="13" t="s">
        <v>3</v>
      </c>
      <c r="O36" s="13" t="s">
        <v>3</v>
      </c>
      <c r="P36" s="13" t="s">
        <v>3</v>
      </c>
      <c r="Q36" s="25" t="s">
        <v>3</v>
      </c>
      <c r="R36" s="29">
        <v>346061.72000000003</v>
      </c>
    </row>
    <row r="37" spans="1:18" x14ac:dyDescent="0.25">
      <c r="A37" s="11" t="s">
        <v>12</v>
      </c>
      <c r="B37" s="12">
        <v>29696.699999999997</v>
      </c>
      <c r="C37" s="25">
        <v>29696.699999999997</v>
      </c>
      <c r="D37" s="13" t="s">
        <v>3</v>
      </c>
      <c r="E37" s="13">
        <v>13733.92</v>
      </c>
      <c r="F37" s="13" t="s">
        <v>3</v>
      </c>
      <c r="G37" s="13">
        <v>29696.699999999997</v>
      </c>
      <c r="H37" s="25">
        <v>43430.62</v>
      </c>
      <c r="I37" s="13" t="s">
        <v>3</v>
      </c>
      <c r="J37" s="13">
        <v>353292.04878435249</v>
      </c>
      <c r="K37" s="13" t="s">
        <v>3</v>
      </c>
      <c r="L37" s="13">
        <v>29696.699999999997</v>
      </c>
      <c r="M37" s="25">
        <v>382988.7487843525</v>
      </c>
      <c r="N37" s="13" t="s">
        <v>3</v>
      </c>
      <c r="O37" s="13">
        <v>15078.62</v>
      </c>
      <c r="P37" s="13" t="s">
        <v>3</v>
      </c>
      <c r="Q37" s="25">
        <v>15078.62</v>
      </c>
      <c r="R37" s="29">
        <v>471194.6887843525</v>
      </c>
    </row>
    <row r="38" spans="1:18" x14ac:dyDescent="0.25">
      <c r="A38" s="11" t="s">
        <v>13</v>
      </c>
      <c r="B38" s="12">
        <v>82265</v>
      </c>
      <c r="C38" s="25">
        <v>82265</v>
      </c>
      <c r="D38" s="13">
        <v>130000</v>
      </c>
      <c r="E38" s="13" t="s">
        <v>3</v>
      </c>
      <c r="F38" s="13" t="s">
        <v>3</v>
      </c>
      <c r="G38" s="13" t="s">
        <v>3</v>
      </c>
      <c r="H38" s="25">
        <v>130000</v>
      </c>
      <c r="I38" s="13" t="s">
        <v>3</v>
      </c>
      <c r="J38" s="13" t="s">
        <v>3</v>
      </c>
      <c r="K38" s="13" t="s">
        <v>3</v>
      </c>
      <c r="L38" s="13" t="s">
        <v>3</v>
      </c>
      <c r="M38" s="25" t="s">
        <v>3</v>
      </c>
      <c r="N38" s="13" t="s">
        <v>3</v>
      </c>
      <c r="O38" s="13" t="s">
        <v>3</v>
      </c>
      <c r="P38" s="13" t="s">
        <v>3</v>
      </c>
      <c r="Q38" s="25" t="s">
        <v>3</v>
      </c>
      <c r="R38" s="29">
        <v>212265</v>
      </c>
    </row>
    <row r="39" spans="1:18" x14ac:dyDescent="0.25">
      <c r="A39" s="11" t="s">
        <v>14</v>
      </c>
      <c r="B39" s="12">
        <v>7134</v>
      </c>
      <c r="C39" s="25">
        <v>7134</v>
      </c>
      <c r="D39" s="13">
        <v>47500</v>
      </c>
      <c r="E39" s="13">
        <v>25000</v>
      </c>
      <c r="F39" s="13" t="s">
        <v>3</v>
      </c>
      <c r="G39" s="13" t="s">
        <v>3</v>
      </c>
      <c r="H39" s="25">
        <v>72500</v>
      </c>
      <c r="I39" s="13">
        <v>47500</v>
      </c>
      <c r="J39" s="13">
        <v>25000</v>
      </c>
      <c r="K39" s="13" t="s">
        <v>3</v>
      </c>
      <c r="L39" s="13" t="s">
        <v>3</v>
      </c>
      <c r="M39" s="25">
        <v>72500</v>
      </c>
      <c r="N39" s="13" t="s">
        <v>3</v>
      </c>
      <c r="O39" s="13" t="s">
        <v>3</v>
      </c>
      <c r="P39" s="13" t="s">
        <v>3</v>
      </c>
      <c r="Q39" s="25" t="s">
        <v>3</v>
      </c>
      <c r="R39" s="29">
        <v>152134</v>
      </c>
    </row>
    <row r="40" spans="1:18" x14ac:dyDescent="0.25">
      <c r="A40" s="11" t="s">
        <v>15</v>
      </c>
      <c r="B40" s="12">
        <v>2850</v>
      </c>
      <c r="C40" s="25">
        <v>2850</v>
      </c>
      <c r="D40" s="13">
        <v>2850</v>
      </c>
      <c r="E40" s="13">
        <v>2850</v>
      </c>
      <c r="F40" s="13">
        <v>2850</v>
      </c>
      <c r="G40" s="13">
        <v>2850</v>
      </c>
      <c r="H40" s="25">
        <v>11400</v>
      </c>
      <c r="I40" s="13">
        <v>2850</v>
      </c>
      <c r="J40" s="13">
        <v>2850</v>
      </c>
      <c r="K40" s="13">
        <v>2850</v>
      </c>
      <c r="L40" s="13">
        <v>900</v>
      </c>
      <c r="M40" s="25">
        <v>9450</v>
      </c>
      <c r="N40" s="13">
        <v>900</v>
      </c>
      <c r="O40" s="13">
        <v>900</v>
      </c>
      <c r="P40" s="13">
        <v>900</v>
      </c>
      <c r="Q40" s="25">
        <v>2700</v>
      </c>
      <c r="R40" s="29">
        <v>26400</v>
      </c>
    </row>
    <row r="41" spans="1:18" x14ac:dyDescent="0.25">
      <c r="A41" s="11" t="s">
        <v>16</v>
      </c>
      <c r="B41" s="12">
        <v>840</v>
      </c>
      <c r="C41" s="25">
        <v>840</v>
      </c>
      <c r="D41" s="13">
        <v>840</v>
      </c>
      <c r="E41" s="13">
        <v>3240</v>
      </c>
      <c r="F41" s="13">
        <v>840</v>
      </c>
      <c r="G41" s="13">
        <v>840</v>
      </c>
      <c r="H41" s="25">
        <v>5760</v>
      </c>
      <c r="I41" s="13">
        <v>840</v>
      </c>
      <c r="J41" s="13">
        <v>840</v>
      </c>
      <c r="K41" s="13">
        <v>840</v>
      </c>
      <c r="L41" s="13">
        <v>840</v>
      </c>
      <c r="M41" s="25">
        <v>3360</v>
      </c>
      <c r="N41" s="13">
        <v>840</v>
      </c>
      <c r="O41" s="13">
        <v>840</v>
      </c>
      <c r="P41" s="13">
        <v>840</v>
      </c>
      <c r="Q41" s="25">
        <v>2520</v>
      </c>
      <c r="R41" s="29">
        <v>12480</v>
      </c>
    </row>
    <row r="42" spans="1:18" x14ac:dyDescent="0.25">
      <c r="A42" s="11" t="s">
        <v>17</v>
      </c>
      <c r="B42" s="12" t="s">
        <v>3</v>
      </c>
      <c r="C42" s="25" t="s">
        <v>3</v>
      </c>
      <c r="D42" s="13">
        <v>4000</v>
      </c>
      <c r="E42" s="13">
        <v>3000</v>
      </c>
      <c r="F42" s="13" t="s">
        <v>3</v>
      </c>
      <c r="G42" s="13">
        <v>2000</v>
      </c>
      <c r="H42" s="25">
        <v>9000</v>
      </c>
      <c r="I42" s="13">
        <v>4000</v>
      </c>
      <c r="J42" s="13">
        <v>3000</v>
      </c>
      <c r="K42" s="13" t="s">
        <v>3</v>
      </c>
      <c r="L42" s="13" t="s">
        <v>3</v>
      </c>
      <c r="M42" s="25">
        <v>7000</v>
      </c>
      <c r="N42" s="13">
        <v>1600</v>
      </c>
      <c r="O42" s="13">
        <v>2000</v>
      </c>
      <c r="P42" s="13" t="s">
        <v>3</v>
      </c>
      <c r="Q42" s="25">
        <v>3600</v>
      </c>
      <c r="R42" s="29">
        <v>19600</v>
      </c>
    </row>
    <row r="43" spans="1:18" x14ac:dyDescent="0.25">
      <c r="A43" s="11" t="s">
        <v>18</v>
      </c>
      <c r="B43" s="12">
        <v>55491.199999999997</v>
      </c>
      <c r="C43" s="25">
        <v>55491.199999999997</v>
      </c>
      <c r="D43" s="13">
        <v>69194</v>
      </c>
      <c r="E43" s="13">
        <v>55194</v>
      </c>
      <c r="F43" s="13">
        <v>55194</v>
      </c>
      <c r="G43" s="13">
        <v>55311.199999999997</v>
      </c>
      <c r="H43" s="25">
        <v>234893.2</v>
      </c>
      <c r="I43" s="13">
        <v>69014</v>
      </c>
      <c r="J43" s="13">
        <v>55014</v>
      </c>
      <c r="K43" s="13">
        <v>55014</v>
      </c>
      <c r="L43" s="13">
        <v>55311.199999999997</v>
      </c>
      <c r="M43" s="25">
        <v>234353.2</v>
      </c>
      <c r="N43" s="13">
        <v>55014</v>
      </c>
      <c r="O43" s="13">
        <v>55014</v>
      </c>
      <c r="P43" s="13">
        <v>55014</v>
      </c>
      <c r="Q43" s="25">
        <v>165042</v>
      </c>
      <c r="R43" s="29">
        <v>689779.60000000009</v>
      </c>
    </row>
    <row r="44" spans="1:18" ht="15.75" thickBot="1" x14ac:dyDescent="0.3">
      <c r="A44" s="11" t="s">
        <v>19</v>
      </c>
      <c r="B44" s="12">
        <v>35246.370000000003</v>
      </c>
      <c r="C44" s="25">
        <v>35246.370000000003</v>
      </c>
      <c r="D44" s="13">
        <v>35246.370000000003</v>
      </c>
      <c r="E44" s="13">
        <v>35246.370000000003</v>
      </c>
      <c r="F44" s="13">
        <v>35246.370000000003</v>
      </c>
      <c r="G44" s="13">
        <v>34414.370000000003</v>
      </c>
      <c r="H44" s="25">
        <v>140153.48000000001</v>
      </c>
      <c r="I44" s="13">
        <v>34414.370000000003</v>
      </c>
      <c r="J44" s="13">
        <v>34414.370000000003</v>
      </c>
      <c r="K44" s="13">
        <v>34414.370000000003</v>
      </c>
      <c r="L44" s="13">
        <v>32856.449999999997</v>
      </c>
      <c r="M44" s="25">
        <v>136099.56</v>
      </c>
      <c r="N44" s="13">
        <v>32856.449999999997</v>
      </c>
      <c r="O44" s="13">
        <v>32856.449999999997</v>
      </c>
      <c r="P44" s="13">
        <v>32856.449999999997</v>
      </c>
      <c r="Q44" s="25">
        <v>98569.35</v>
      </c>
      <c r="R44" s="29">
        <v>410068.76</v>
      </c>
    </row>
    <row r="45" spans="1:18" ht="15.75" hidden="1" thickBot="1" x14ac:dyDescent="0.3">
      <c r="A45" s="11" t="s">
        <v>20</v>
      </c>
      <c r="B45" s="12"/>
      <c r="C45" s="25"/>
      <c r="D45" s="13"/>
      <c r="E45" s="13"/>
      <c r="F45" s="13"/>
      <c r="G45" s="13"/>
      <c r="H45" s="25"/>
      <c r="I45" s="13"/>
      <c r="J45" s="13"/>
      <c r="K45" s="13"/>
      <c r="L45" s="13"/>
      <c r="M45" s="25"/>
      <c r="N45" s="13"/>
      <c r="O45" s="13"/>
      <c r="P45" s="13"/>
      <c r="Q45" s="25"/>
      <c r="R45" s="29"/>
    </row>
    <row r="46" spans="1:18" ht="15.75" thickBot="1" x14ac:dyDescent="0.3">
      <c r="A46" s="43" t="s">
        <v>96</v>
      </c>
      <c r="B46" s="20">
        <f>SUM(B33:B45)</f>
        <v>469445.97885787621</v>
      </c>
      <c r="C46" s="22">
        <f t="shared" ref="C46:R46" si="2">SUM(C33:C45)</f>
        <v>469445.97885787621</v>
      </c>
      <c r="D46" s="20">
        <f t="shared" si="2"/>
        <v>579990.46808000002</v>
      </c>
      <c r="E46" s="20">
        <f t="shared" si="2"/>
        <v>562372.58808000002</v>
      </c>
      <c r="F46" s="20">
        <f t="shared" si="2"/>
        <v>380770.46808000002</v>
      </c>
      <c r="G46" s="20">
        <f t="shared" si="2"/>
        <v>409716.97592</v>
      </c>
      <c r="H46" s="22">
        <f t="shared" si="2"/>
        <v>1932850.5001600001</v>
      </c>
      <c r="I46" s="20">
        <f t="shared" si="2"/>
        <v>446334.23973100929</v>
      </c>
      <c r="J46" s="20">
        <f t="shared" si="2"/>
        <v>971148.88851536182</v>
      </c>
      <c r="K46" s="20">
        <f t="shared" si="2"/>
        <v>376334.23973100929</v>
      </c>
      <c r="L46" s="20">
        <f t="shared" si="2"/>
        <v>400372.13973100937</v>
      </c>
      <c r="M46" s="22">
        <f t="shared" si="2"/>
        <v>2194189.5077083898</v>
      </c>
      <c r="N46" s="20">
        <f t="shared" si="2"/>
        <v>375506.31973100931</v>
      </c>
      <c r="O46" s="20">
        <f t="shared" si="2"/>
        <v>468321.9397310093</v>
      </c>
      <c r="P46" s="20">
        <f t="shared" si="2"/>
        <v>382506.31973100931</v>
      </c>
      <c r="Q46" s="22">
        <f t="shared" si="2"/>
        <v>1226334.5791930282</v>
      </c>
      <c r="R46" s="23">
        <f t="shared" si="2"/>
        <v>5822820.5659192931</v>
      </c>
    </row>
    <row r="47" spans="1:18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ht="15.75" thickBot="1" x14ac:dyDescent="0.3"/>
    <row r="49" spans="1:18" ht="51.75" customHeight="1" thickBot="1" x14ac:dyDescent="0.3">
      <c r="A49" s="41" t="s">
        <v>99</v>
      </c>
      <c r="B49" s="37" t="s">
        <v>73</v>
      </c>
      <c r="C49" s="5">
        <v>2015</v>
      </c>
      <c r="D49" s="33" t="s">
        <v>74</v>
      </c>
      <c r="E49" s="34" t="s">
        <v>75</v>
      </c>
      <c r="F49" s="34" t="s">
        <v>76</v>
      </c>
      <c r="G49" s="32" t="s">
        <v>77</v>
      </c>
      <c r="H49" s="5">
        <v>2016</v>
      </c>
      <c r="I49" s="33" t="s">
        <v>78</v>
      </c>
      <c r="J49" s="34" t="s">
        <v>79</v>
      </c>
      <c r="K49" s="34" t="s">
        <v>80</v>
      </c>
      <c r="L49" s="32" t="s">
        <v>81</v>
      </c>
      <c r="M49" s="5">
        <v>2017</v>
      </c>
      <c r="N49" s="33" t="s">
        <v>82</v>
      </c>
      <c r="O49" s="34" t="s">
        <v>83</v>
      </c>
      <c r="P49" s="34" t="s">
        <v>84</v>
      </c>
      <c r="Q49" s="5">
        <v>2018</v>
      </c>
      <c r="R49" s="6" t="s">
        <v>1</v>
      </c>
    </row>
    <row r="50" spans="1:18" x14ac:dyDescent="0.25">
      <c r="A50" s="11" t="s">
        <v>21</v>
      </c>
      <c r="B50" s="12">
        <v>254640.85885787621</v>
      </c>
      <c r="C50" s="25">
        <v>254640.85885787621</v>
      </c>
      <c r="D50" s="13">
        <v>365177.34808000003</v>
      </c>
      <c r="E50" s="13">
        <v>347567.46808000002</v>
      </c>
      <c r="F50" s="13">
        <v>137432.34808</v>
      </c>
      <c r="G50" s="13">
        <v>166718.85592</v>
      </c>
      <c r="H50" s="25">
        <v>1016896.02016</v>
      </c>
      <c r="I50" s="13">
        <v>203328.1197310093</v>
      </c>
      <c r="J50" s="13">
        <v>728150.76851536182</v>
      </c>
      <c r="K50" s="13">
        <v>133328.1197310093</v>
      </c>
      <c r="L50" s="13">
        <v>158631.93973100933</v>
      </c>
      <c r="M50" s="25">
        <v>1223438.9477083897</v>
      </c>
      <c r="N50" s="13">
        <v>133758.1197310093</v>
      </c>
      <c r="O50" s="13">
        <v>226581.73973100929</v>
      </c>
      <c r="P50" s="13">
        <v>140758.1197310093</v>
      </c>
      <c r="Q50" s="25">
        <v>501097.97919302795</v>
      </c>
      <c r="R50" s="29">
        <v>2996073.8059192942</v>
      </c>
    </row>
    <row r="51" spans="1:18" x14ac:dyDescent="0.25">
      <c r="A51" s="11" t="s">
        <v>22</v>
      </c>
      <c r="B51" s="12">
        <v>153799.12</v>
      </c>
      <c r="C51" s="25">
        <v>153799.12</v>
      </c>
      <c r="D51" s="13">
        <v>153799.12</v>
      </c>
      <c r="E51" s="13">
        <v>153799.12</v>
      </c>
      <c r="F51" s="13">
        <v>153799.12</v>
      </c>
      <c r="G51" s="13">
        <v>153467.12</v>
      </c>
      <c r="H51" s="25">
        <v>614864.48</v>
      </c>
      <c r="I51" s="13">
        <v>153467.12</v>
      </c>
      <c r="J51" s="13">
        <v>153467.12</v>
      </c>
      <c r="K51" s="13">
        <v>153467.12</v>
      </c>
      <c r="L51" s="13">
        <v>152209.20000000001</v>
      </c>
      <c r="M51" s="25">
        <v>612610.56000000006</v>
      </c>
      <c r="N51" s="13">
        <v>152209.20000000001</v>
      </c>
      <c r="O51" s="13">
        <v>152209.20000000001</v>
      </c>
      <c r="P51" s="13">
        <v>152209.20000000001</v>
      </c>
      <c r="Q51" s="25">
        <v>456627.6</v>
      </c>
      <c r="R51" s="29">
        <v>1837901.7600000002</v>
      </c>
    </row>
    <row r="52" spans="1:18" ht="15.75" thickBot="1" x14ac:dyDescent="0.3">
      <c r="A52" s="11" t="s">
        <v>23</v>
      </c>
      <c r="B52" s="12">
        <v>61006</v>
      </c>
      <c r="C52" s="25">
        <v>61006</v>
      </c>
      <c r="D52" s="13">
        <v>61014</v>
      </c>
      <c r="E52" s="13">
        <v>61006</v>
      </c>
      <c r="F52" s="13">
        <v>89539</v>
      </c>
      <c r="G52" s="13">
        <v>89531</v>
      </c>
      <c r="H52" s="25">
        <v>301090</v>
      </c>
      <c r="I52" s="13">
        <v>89539</v>
      </c>
      <c r="J52" s="13">
        <v>89531</v>
      </c>
      <c r="K52" s="13">
        <v>89539</v>
      </c>
      <c r="L52" s="13">
        <v>89531</v>
      </c>
      <c r="M52" s="25">
        <v>358140</v>
      </c>
      <c r="N52" s="13">
        <v>89539</v>
      </c>
      <c r="O52" s="13">
        <v>89531</v>
      </c>
      <c r="P52" s="13">
        <v>89539</v>
      </c>
      <c r="Q52" s="25">
        <v>268609</v>
      </c>
      <c r="R52" s="29">
        <v>988845</v>
      </c>
    </row>
    <row r="53" spans="1:18" ht="15.75" thickBot="1" x14ac:dyDescent="0.3">
      <c r="A53" s="43" t="s">
        <v>96</v>
      </c>
      <c r="B53" s="20">
        <f>SUM(B50:B52)</f>
        <v>469445.97885787621</v>
      </c>
      <c r="C53" s="22">
        <f t="shared" ref="C53:R53" si="3">SUM(C50:C52)</f>
        <v>469445.97885787621</v>
      </c>
      <c r="D53" s="20">
        <f t="shared" si="3"/>
        <v>579990.46808000002</v>
      </c>
      <c r="E53" s="20">
        <f t="shared" si="3"/>
        <v>562372.58808000002</v>
      </c>
      <c r="F53" s="20">
        <f t="shared" si="3"/>
        <v>380770.46808000002</v>
      </c>
      <c r="G53" s="20">
        <f t="shared" si="3"/>
        <v>409716.97592</v>
      </c>
      <c r="H53" s="22">
        <f t="shared" si="3"/>
        <v>1932850.5001599998</v>
      </c>
      <c r="I53" s="20">
        <f t="shared" si="3"/>
        <v>446334.23973100929</v>
      </c>
      <c r="J53" s="20">
        <f t="shared" si="3"/>
        <v>971148.88851536182</v>
      </c>
      <c r="K53" s="20">
        <f t="shared" si="3"/>
        <v>376334.23973100929</v>
      </c>
      <c r="L53" s="20">
        <f t="shared" si="3"/>
        <v>400372.13973100937</v>
      </c>
      <c r="M53" s="22">
        <f t="shared" si="3"/>
        <v>2194189.5077083898</v>
      </c>
      <c r="N53" s="20">
        <f t="shared" si="3"/>
        <v>375506.31973100931</v>
      </c>
      <c r="O53" s="20">
        <f t="shared" si="3"/>
        <v>468321.9397310093</v>
      </c>
      <c r="P53" s="20">
        <f t="shared" si="3"/>
        <v>382506.31973100931</v>
      </c>
      <c r="Q53" s="22">
        <f t="shared" si="3"/>
        <v>1226334.5791930279</v>
      </c>
      <c r="R53" s="23">
        <f t="shared" si="3"/>
        <v>5822820.565919295</v>
      </c>
    </row>
    <row r="54" spans="1:18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6" spans="1:18" x14ac:dyDescent="0.2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8" spans="1:18" x14ac:dyDescent="0.2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x14ac:dyDescent="0.25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</sheetData>
  <printOptions horizontalCentered="1"/>
  <pageMargins left="0.19685039370078741" right="0.19685039370078741" top="0.19685039370078741" bottom="0.19685039370078741" header="0.31496062992125984" footer="0.31496062992125984"/>
  <pageSetup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GF -BGN</vt:lpstr>
      <vt:lpstr>GF-ENG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2015-07-14T08:01:35Z</dcterms:modified>
</cp:coreProperties>
</file>